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HP\Downloads\"/>
    </mc:Choice>
  </mc:AlternateContent>
  <bookViews>
    <workbookView xWindow="0" yWindow="0" windowWidth="20490" windowHeight="7530" tabRatio="700" activeTab="1"/>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'!$A$1:$H$71</definedName>
    <definedName name="_xlnm.Print_Area" localSheetId="3">EERR!$B$1:$G$42</definedName>
    <definedName name="_xlnm.Print_Area" localSheetId="4">EFE!$A$1:$E$45</definedName>
    <definedName name="_xlnm.Print_Area" localSheetId="6">NOTAS!$A$1:$K$304</definedName>
    <definedName name="_xlnm.Print_Area" localSheetId="5">PN!$A$1:$M$42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ñfdsl" localSheetId="2">#REF!</definedName>
    <definedName name="ñfdsl" localSheetId="4">#REF!</definedName>
    <definedName name="ñfdsl" localSheetId="1">#REF!</definedName>
    <definedName name="ñfdsl" localSheetId="6">#REF!</definedName>
    <definedName name="ñfdsl">#REF!</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ññ" localSheetId="2">#REF!</definedName>
    <definedName name="ññ" localSheetId="4">#REF!</definedName>
    <definedName name="ññ">#REF!</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o" hidden="1">'[34]Análisis Gs.'!$B$31</definedName>
    <definedName name="OLE_LINK1" localSheetId="6">NOTAS!$B$73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Mode="manual" calcCompleted="0" calcOnSave="0"/>
</workbook>
</file>

<file path=xl/calcChain.xml><?xml version="1.0" encoding="utf-8"?>
<calcChain xmlns="http://schemas.openxmlformats.org/spreadsheetml/2006/main">
  <c r="C205" i="45" l="1"/>
  <c r="D234" i="45"/>
  <c r="D232" i="45"/>
  <c r="C259" i="45"/>
  <c r="C258" i="45"/>
  <c r="E194" i="45"/>
  <c r="D94" i="45"/>
  <c r="D93" i="45"/>
  <c r="D92" i="45"/>
  <c r="D90" i="45"/>
  <c r="D89" i="45"/>
  <c r="D87" i="45"/>
  <c r="D85" i="45"/>
  <c r="D84" i="45"/>
  <c r="C266" i="45" l="1"/>
  <c r="C221" i="45"/>
  <c r="C112" i="45"/>
  <c r="D102" i="45"/>
  <c r="D101" i="45"/>
  <c r="C23" i="10"/>
  <c r="C29" i="10" s="1"/>
  <c r="C39" i="10" s="1"/>
  <c r="C20" i="15"/>
  <c r="C217" i="45" l="1"/>
  <c r="C100" i="45"/>
  <c r="C101" i="45" s="1"/>
  <c r="E89" i="45"/>
  <c r="E87" i="45"/>
  <c r="F24" i="5"/>
  <c r="E24" i="5"/>
  <c r="C35" i="15"/>
  <c r="C19" i="15"/>
  <c r="F15" i="15"/>
  <c r="E84" i="44" l="1"/>
  <c r="O29" i="8" l="1"/>
  <c r="E233" i="45"/>
  <c r="C224" i="45"/>
  <c r="J37" i="8"/>
  <c r="I37" i="8"/>
  <c r="H37" i="8"/>
  <c r="G37" i="8"/>
  <c r="F37" i="8"/>
  <c r="E37" i="8"/>
  <c r="D37" i="8"/>
  <c r="I52" i="44"/>
  <c r="D178" i="45" l="1"/>
  <c r="M178" i="45" s="1"/>
  <c r="C178" i="45"/>
  <c r="L178" i="45" s="1"/>
  <c r="D174" i="45"/>
  <c r="M174" i="45" s="1"/>
  <c r="C174" i="45"/>
  <c r="L174" i="45" s="1"/>
  <c r="N29" i="8" l="1"/>
  <c r="D37" i="10"/>
  <c r="C37" i="10"/>
  <c r="D29" i="10"/>
  <c r="D20" i="10"/>
  <c r="C20" i="10"/>
  <c r="F17" i="5"/>
  <c r="E17" i="5"/>
  <c r="G19" i="15"/>
  <c r="G40" i="15" s="1"/>
  <c r="G65" i="15" s="1"/>
  <c r="F19" i="15"/>
  <c r="F40" i="15" s="1"/>
  <c r="D65" i="15"/>
  <c r="D64" i="15"/>
  <c r="D40" i="15"/>
  <c r="D57" i="15"/>
  <c r="C57" i="15"/>
  <c r="C64" i="15" s="1"/>
  <c r="D35" i="15"/>
  <c r="D27" i="15"/>
  <c r="C27" i="15"/>
  <c r="D23" i="15"/>
  <c r="C23" i="15"/>
  <c r="D19" i="15"/>
  <c r="C40" i="15"/>
  <c r="C41" i="10" l="1"/>
  <c r="F33" i="5"/>
  <c r="F37" i="5" s="1"/>
  <c r="E33" i="5"/>
  <c r="E37" i="5" s="1"/>
  <c r="K36" i="8" s="1"/>
  <c r="K37" i="8" s="1"/>
  <c r="L37" i="8" s="1"/>
  <c r="C65" i="15"/>
  <c r="C49" i="10"/>
  <c r="D39" i="10"/>
  <c r="D41" i="10" s="1"/>
  <c r="F64" i="15" l="1"/>
  <c r="F65" i="15" s="1"/>
  <c r="C274" i="45"/>
  <c r="D281" i="45"/>
  <c r="C281" i="45"/>
  <c r="D266" i="45"/>
  <c r="D248" i="45"/>
  <c r="C248" i="45"/>
  <c r="D224" i="45"/>
  <c r="D205" i="45"/>
  <c r="F102" i="45"/>
  <c r="O37" i="8" l="1"/>
  <c r="N37" i="8"/>
  <c r="D274" i="45"/>
  <c r="D166" i="45" l="1"/>
  <c r="M166" i="45" s="1"/>
  <c r="L102" i="45" l="1"/>
  <c r="E158" i="45"/>
  <c r="E213" i="45"/>
  <c r="E235" i="45"/>
  <c r="D241" i="45"/>
  <c r="M241" i="45" s="1"/>
  <c r="C166" i="45" l="1"/>
  <c r="L166" i="45" s="1"/>
  <c r="D75" i="45" l="1"/>
  <c r="E75" i="45"/>
  <c r="D213" i="45" l="1"/>
  <c r="D194" i="45"/>
  <c r="B11" i="10" l="1"/>
  <c r="B11" i="8" s="1"/>
  <c r="B10" i="10"/>
  <c r="B10" i="8" s="1"/>
  <c r="C194" i="45"/>
  <c r="M224" i="45" l="1"/>
  <c r="D199" i="45"/>
  <c r="B195" i="45"/>
  <c r="F186" i="45"/>
  <c r="F187" i="45" s="1"/>
  <c r="D187" i="45"/>
  <c r="E187" i="45"/>
  <c r="M195" i="45" s="1"/>
  <c r="D179" i="45"/>
  <c r="D170" i="45"/>
  <c r="M179" i="45" l="1"/>
  <c r="C179" i="45"/>
  <c r="C187" i="45"/>
  <c r="D163" i="45"/>
  <c r="C163" i="45"/>
  <c r="D78" i="15"/>
  <c r="L179" i="45" l="1"/>
  <c r="D217" i="45"/>
  <c r="E211" i="45"/>
  <c r="D80" i="15"/>
  <c r="D245" i="45" l="1"/>
  <c r="D252" i="45"/>
  <c r="F103" i="45" l="1"/>
  <c r="D103" i="45"/>
  <c r="M281" i="45"/>
  <c r="L281" i="45"/>
  <c r="M274" i="45"/>
  <c r="L274" i="45"/>
  <c r="M266" i="45"/>
  <c r="L266" i="45"/>
  <c r="M248" i="45"/>
  <c r="L248" i="45"/>
  <c r="C241" i="45"/>
  <c r="L241" i="45" s="1"/>
  <c r="D278" i="45"/>
  <c r="D270" i="45"/>
  <c r="L224" i="45"/>
  <c r="C239" i="45"/>
  <c r="C252" i="45" s="1"/>
  <c r="D211" i="45"/>
  <c r="C199" i="45"/>
  <c r="F193" i="45"/>
  <c r="F194" i="45" s="1"/>
  <c r="B194" i="45"/>
  <c r="C170" i="45"/>
  <c r="D113" i="45"/>
  <c r="D116" i="45"/>
  <c r="C116" i="45"/>
  <c r="C113" i="45"/>
  <c r="C117" i="45" s="1"/>
  <c r="D117" i="45" l="1"/>
  <c r="C270" i="45"/>
  <c r="C245" i="45"/>
  <c r="C278" i="45"/>
  <c r="F234" i="45" l="1"/>
  <c r="F233" i="45"/>
  <c r="F232" i="45"/>
  <c r="F231" i="45"/>
  <c r="F230" i="45"/>
  <c r="F229" i="45"/>
  <c r="C235" i="45"/>
  <c r="L236" i="45" s="1"/>
  <c r="D235" i="45"/>
  <c r="M213" i="45"/>
  <c r="L213" i="45"/>
  <c r="L195" i="45"/>
  <c r="L194" i="45"/>
  <c r="M206" i="45"/>
  <c r="L206" i="45"/>
  <c r="L188" i="45"/>
  <c r="L187" i="45"/>
  <c r="M160" i="45"/>
  <c r="L160" i="45"/>
  <c r="M117" i="45"/>
  <c r="L117" i="45"/>
  <c r="D76" i="15"/>
  <c r="F235" i="45" l="1"/>
  <c r="L235" i="45" s="1"/>
  <c r="C78" i="15" l="1"/>
  <c r="C76" i="15"/>
  <c r="C80" i="15" l="1"/>
</calcChain>
</file>

<file path=xl/sharedStrings.xml><?xml version="1.0" encoding="utf-8"?>
<sst xmlns="http://schemas.openxmlformats.org/spreadsheetml/2006/main" count="640" uniqueCount="492">
  <si>
    <t>USD</t>
  </si>
  <si>
    <t>Créditos fiscales</t>
  </si>
  <si>
    <t>Intereses a cobrar por inversiones temporarias</t>
  </si>
  <si>
    <t>Acción en la Bolsa de Valores</t>
  </si>
  <si>
    <t>Gastos de Constitución</t>
  </si>
  <si>
    <t>Partes relacionadas</t>
  </si>
  <si>
    <t>Provisiones</t>
  </si>
  <si>
    <t>Bancos de terceros</t>
  </si>
  <si>
    <t>Total</t>
  </si>
  <si>
    <t>ACTIVO</t>
  </si>
  <si>
    <t>PASIVO</t>
  </si>
  <si>
    <t>ACTIVO CORRIENTE</t>
  </si>
  <si>
    <t>PASIVO CORRIENTE</t>
  </si>
  <si>
    <t>Bancos</t>
  </si>
  <si>
    <t>Títulos de renta fija</t>
  </si>
  <si>
    <t>Cuentas por cobrar a Personas y Empresas relacionadas</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</si>
  <si>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</si>
  <si>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</si>
  <si>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</si>
  <si>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</si>
  <si>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</si>
  <si>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</si>
  <si>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</si>
  <si>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</si>
  <si>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</si>
  <si>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</si>
  <si>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</si>
  <si>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</si>
  <si>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</si>
  <si>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</si>
  <si>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</si>
  <si>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</si>
  <si>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</si>
  <si>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</si>
  <si>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</si>
  <si>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</si>
  <si>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</si>
  <si>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</si>
  <si>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</si>
  <si>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</si>
  <si>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</si>
  <si>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</si>
  <si>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</si>
  <si>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</si>
  <si>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</si>
  <si>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</si>
  <si>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</si>
  <si>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</si>
  <si>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</si>
  <si>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</si>
  <si>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</si>
  <si>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</si>
  <si>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</si>
  <si>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</si>
  <si>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</si>
  <si>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</si>
  <si>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</si>
  <si>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</si>
  <si>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</si>
  <si>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</si>
  <si>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</si>
  <si>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</si>
  <si>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</si>
  <si>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</si>
  <si>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</si>
  <si>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</si>
  <si>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</si>
  <si>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</si>
  <si>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</si>
  <si>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</si>
  <si>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</si>
  <si>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</si>
  <si>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</si>
  <si>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</si>
  <si>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</si>
  <si>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</si>
  <si>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</si>
  <si>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</si>
  <si>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</si>
  <si>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</si>
  <si>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</si>
  <si>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</si>
  <si>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</si>
  <si>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</si>
  <si>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</si>
  <si>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</si>
  <si>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al Inicio</t>
  </si>
  <si>
    <t>Saldo inicial</t>
  </si>
  <si>
    <t>Aumentos</t>
  </si>
  <si>
    <t>Amortizaciones</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</si>
  <si>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</si>
  <si>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</si>
  <si>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</si>
  <si>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</si>
  <si>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</si>
  <si>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</si>
  <si>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</si>
  <si>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</si>
  <si>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</si>
  <si>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</si>
  <si>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</si>
  <si>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</si>
  <si>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</si>
  <si>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</si>
  <si>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</si>
  <si>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</si>
  <si>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</si>
  <si>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</si>
  <si>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</si>
  <si>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</si>
  <si>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</si>
  <si>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</si>
  <si>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</si>
  <si>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</si>
  <si>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</si>
  <si>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</si>
  <si>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</si>
  <si>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</si>
  <si>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</si>
  <si>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</si>
  <si>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</si>
  <si>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</si>
  <si>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</si>
  <si>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</si>
  <si>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Créditos (Nota 5.3)</t>
  </si>
  <si>
    <t>Otros activos (Nota 5.4)</t>
  </si>
  <si>
    <t>Emisor</t>
  </si>
  <si>
    <t>Valor de Costo</t>
  </si>
  <si>
    <t>Valor de cotización</t>
  </si>
  <si>
    <t>Activos Intangibles y Cargos diferidos</t>
  </si>
  <si>
    <t>Arancel CNV</t>
  </si>
  <si>
    <t xml:space="preserve">Cuentas a pagar </t>
  </si>
  <si>
    <t>INGRESOS</t>
  </si>
  <si>
    <t>Honorarios por administración a cobrar</t>
  </si>
  <si>
    <t>Honorarios profesionales a pagar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</si>
  <si>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</si>
  <si>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</si>
  <si>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</si>
  <si>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</si>
  <si>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</si>
  <si>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</si>
  <si>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</si>
  <si>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</si>
  <si>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</si>
  <si>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</si>
  <si>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</si>
  <si>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</si>
  <si>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</si>
  <si>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</si>
  <si>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</si>
  <si>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</si>
  <si>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</si>
  <si>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</si>
  <si>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</si>
  <si>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</si>
  <si>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</si>
  <si>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</si>
  <si>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</si>
  <si>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</si>
  <si>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</si>
  <si>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</si>
  <si>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</si>
  <si>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</si>
  <si>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</si>
  <si>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</si>
  <si>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Del 2.977 a 3.472</t>
  </si>
  <si>
    <t>Del 3.473 a 3.968</t>
  </si>
  <si>
    <t>Del 3.969 a 4.464</t>
  </si>
  <si>
    <t>Del 4.465 a 4.960</t>
  </si>
  <si>
    <t xml:space="preserve">Aportes de capital en efectivo </t>
  </si>
  <si>
    <t>Capitalización de aportes</t>
  </si>
  <si>
    <t xml:space="preserve">Otras instituciones </t>
  </si>
  <si>
    <t>Otras instituciones</t>
  </si>
  <si>
    <t>Total otras instituciones</t>
  </si>
  <si>
    <t>Deudas fiscales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</si>
  <si>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</si>
  <si>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</si>
  <si>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</si>
  <si>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</si>
  <si>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</si>
  <si>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</si>
  <si>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</si>
  <si>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</si>
  <si>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</si>
  <si>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</si>
  <si>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</si>
  <si>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</si>
  <si>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</si>
  <si>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</si>
  <si>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</si>
  <si>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</si>
  <si>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</si>
  <si>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</si>
  <si>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</si>
  <si>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</si>
  <si>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</si>
  <si>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</si>
  <si>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</si>
  <si>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</si>
  <si>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</si>
  <si>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</si>
  <si>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</si>
  <si>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</si>
  <si>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</si>
  <si>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</si>
  <si>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</si>
  <si>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</si>
  <si>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</si>
  <si>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</si>
  <si>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</si>
  <si>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</si>
  <si>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</si>
  <si>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</si>
  <si>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</si>
  <si>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</si>
  <si>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</si>
  <si>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</si>
  <si>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</si>
  <si>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</si>
  <si>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</si>
  <si>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</si>
  <si>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</si>
  <si>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</si>
  <si>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</si>
  <si>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</si>
  <si>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</si>
  <si>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</si>
  <si>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</si>
  <si>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</si>
  <si>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</si>
  <si>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</si>
  <si>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</si>
  <si>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</si>
  <si>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</si>
  <si>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</si>
  <si>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</si>
  <si>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</si>
  <si>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</si>
  <si>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</si>
  <si>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</si>
  <si>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</si>
  <si>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</si>
  <si>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</si>
  <si>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</si>
  <si>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2.5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</si>
  <si>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</si>
  <si>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</si>
  <si>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</si>
  <si>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</si>
  <si>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</si>
  <si>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</si>
  <si>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</si>
  <si>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</si>
  <si>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</si>
  <si>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</si>
  <si>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</si>
  <si>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</si>
  <si>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</si>
  <si>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</si>
  <si>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</si>
  <si>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</si>
  <si>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</si>
  <si>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</si>
  <si>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</si>
  <si>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</si>
  <si>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</si>
  <si>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</si>
  <si>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</si>
  <si>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</si>
  <si>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 xml:space="preserve">Disminuciones </t>
  </si>
  <si>
    <t xml:space="preserve"> Saldo al cierre </t>
  </si>
  <si>
    <t xml:space="preserve">-  </t>
  </si>
  <si>
    <t xml:space="preserv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</si>
  <si>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</si>
  <si>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</si>
  <si>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</si>
  <si>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</si>
  <si>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</si>
  <si>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</si>
  <si>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</si>
  <si>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</si>
  <si>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</si>
  <si>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</si>
  <si>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</si>
  <si>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</si>
  <si>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</si>
  <si>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</si>
  <si>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</si>
  <si>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</si>
  <si>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Gastos de constitución (Nota 5.5)</t>
  </si>
  <si>
    <t>Programas informáticos (Nota 5.6)</t>
  </si>
  <si>
    <t>Documentos y cuentas por pagar (Nota 5.7)</t>
  </si>
  <si>
    <t>Cuentas a pagar a personas y empresas relacionadas (Nota 5.8)</t>
  </si>
  <si>
    <t>Provisiones (Nota 5.9)</t>
  </si>
  <si>
    <t>Ingresos por servicios (Nota 5.11)</t>
  </si>
  <si>
    <t>Ingresos financieros (Nota 5.12)</t>
  </si>
  <si>
    <t>Gastos de administración (Nota 5.13)</t>
  </si>
  <si>
    <t>Gastos financieros (Nota 5.14)</t>
  </si>
  <si>
    <t>Egresos por operaciones y servicios de personas relacionadas (Nota 5.15)</t>
  </si>
  <si>
    <t>Anticipo IRACIS</t>
  </si>
  <si>
    <t>5.5  Cargos diferidos</t>
  </si>
  <si>
    <t>5.6  Intangibles</t>
  </si>
  <si>
    <t>Licencia Sistema Informático</t>
  </si>
  <si>
    <t>5.7   Documentos y cuentas por pagar</t>
  </si>
  <si>
    <t>Acreedores varios</t>
  </si>
  <si>
    <t>5.8  Cuentas por pagar a personas y empresas relacionadas</t>
  </si>
  <si>
    <t>5.9  Provisiones</t>
  </si>
  <si>
    <t>5.10   Patrimonio Neto</t>
  </si>
  <si>
    <t>5.11  Ingresos por servicios</t>
  </si>
  <si>
    <t>5.12  Ingresos financieros</t>
  </si>
  <si>
    <t>5.13   Gastos de administración</t>
  </si>
  <si>
    <t>5.14   Gastos financieros</t>
  </si>
  <si>
    <t>VERIFICACIÓN CON EEFF</t>
  </si>
  <si>
    <t>EFECTIVO EFE = EFECTIVO EEFF</t>
  </si>
  <si>
    <t>Banco GNB</t>
  </si>
  <si>
    <t>Total Bancos</t>
  </si>
  <si>
    <t>Valor</t>
  </si>
  <si>
    <t>Finexpar SAECA en carácter Fiduciario, Fideicomiso de Garantía Puente Paraguay</t>
  </si>
  <si>
    <t>Principales políticas y prácticas contables aplicadas</t>
  </si>
  <si>
    <t>5.15   Egresos por operaciones y servicios de personas relacionadas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</si>
  <si>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</si>
  <si>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</si>
  <si>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</si>
  <si>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</si>
  <si>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</si>
  <si>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</si>
  <si>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</si>
  <si>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</si>
  <si>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</si>
  <si>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</si>
  <si>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</si>
  <si>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</si>
  <si>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</si>
  <si>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</si>
  <si>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</si>
  <si>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</si>
  <si>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</si>
  <si>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</si>
  <si>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</si>
  <si>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</si>
  <si>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</si>
  <si>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</si>
  <si>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</si>
  <si>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</si>
  <si>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</si>
  <si>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</si>
  <si>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</si>
  <si>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</si>
  <si>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</si>
  <si>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</si>
  <si>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</si>
  <si>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</si>
  <si>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</si>
  <si>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</si>
  <si>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</si>
  <si>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</si>
  <si>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</si>
  <si>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</si>
  <si>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</si>
  <si>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Jurwen S.A.</t>
  </si>
  <si>
    <t>Puente Partners S.A.</t>
  </si>
  <si>
    <t>Finexpar S.A.E.C.A (en carácter fiducario - Fideicomiso de Garantía Puente Paraguay)</t>
  </si>
  <si>
    <t>Fideicomiso de Garantía Puente Paraguay</t>
  </si>
  <si>
    <t>80107482-7</t>
  </si>
  <si>
    <t>% Beneficiario</t>
  </si>
  <si>
    <t>5.</t>
  </si>
  <si>
    <t>AUDITOR EXTERNO INDEPENDIENTE</t>
  </si>
  <si>
    <t>5.1</t>
  </si>
  <si>
    <t>5.2</t>
  </si>
  <si>
    <r>
      <t>Auditor externo independiente designado:</t>
    </r>
    <r>
      <rPr>
        <sz val="10"/>
        <color theme="1"/>
        <rFont val="Arial"/>
        <family val="2"/>
      </rPr>
      <t xml:space="preserve"> </t>
    </r>
  </si>
  <si>
    <t>BCA – Benitez Codas &amp; Asociados (Corresponsal en Paraguay de KPMG International Cooperative)</t>
  </si>
  <si>
    <r>
      <t>Número de inscripción en el registro de la CNV</t>
    </r>
    <r>
      <rPr>
        <sz val="10"/>
        <color theme="1"/>
        <rFont val="Arial"/>
        <family val="2"/>
      </rPr>
      <t xml:space="preserve">: </t>
    </r>
  </si>
  <si>
    <t>AE 015</t>
  </si>
  <si>
    <t>6.</t>
  </si>
  <si>
    <t>PERSONAS VINCULADAS</t>
  </si>
  <si>
    <t>Otros créditos</t>
  </si>
  <si>
    <t>Otros activos</t>
  </si>
  <si>
    <r>
      <t>5.4</t>
    </r>
    <r>
      <rPr>
        <b/>
        <sz val="7"/>
        <color theme="1"/>
        <rFont val="Times New Roman"/>
        <family val="1"/>
      </rPr>
      <t>         </t>
    </r>
    <r>
      <rPr>
        <b/>
        <sz val="10"/>
        <color theme="1"/>
        <rFont val="Arial"/>
        <family val="2"/>
      </rPr>
      <t xml:space="preserve"> Otros activos</t>
    </r>
  </si>
  <si>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</si>
  <si>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</si>
  <si>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</si>
  <si>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</si>
  <si>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</si>
  <si>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</si>
  <si>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</si>
  <si>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</si>
  <si>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</si>
  <si>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</si>
  <si>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</si>
  <si>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</si>
  <si>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Cuentas a pagar a personas y empresas relacionadas (Nota 5.4)</t>
  </si>
  <si>
    <t>Banco Sudameris</t>
  </si>
  <si>
    <t xml:space="preserve">Puente Casa de Bolsa S.A. </t>
  </si>
  <si>
    <t>Banco Continental</t>
  </si>
  <si>
    <t>Provisión por bonificaciones al personal</t>
  </si>
  <si>
    <t>Provisiones salariales</t>
  </si>
  <si>
    <t>Sueldos y cargas sociales</t>
  </si>
  <si>
    <t>Bonificaciones al personal</t>
  </si>
  <si>
    <t>Gastos de custodia</t>
  </si>
  <si>
    <t>Presentando en forma comparativa con el ejercicio anterior finalizado el 31 de diciembre de 2021</t>
  </si>
  <si>
    <t>31.12.2021</t>
  </si>
  <si>
    <t>,</t>
  </si>
  <si>
    <t>Saldos iniciales al 31.12.2021</t>
  </si>
  <si>
    <t>Tipo de cambio 31.12.2021</t>
  </si>
  <si>
    <t>Saldo en Moneda local al 31.12.2021</t>
  </si>
  <si>
    <t>Recupero de Gasto</t>
  </si>
  <si>
    <t>Gastos a recuperar</t>
  </si>
  <si>
    <t>Impuestos a pagar</t>
  </si>
  <si>
    <t>Provision Impuesto a la renta</t>
  </si>
  <si>
    <t>Honorario auditoria externa</t>
  </si>
  <si>
    <t>Aportes y retenciones a pagar</t>
  </si>
  <si>
    <t>Provisión canon seprelad</t>
  </si>
  <si>
    <t>Gastos de computación</t>
  </si>
  <si>
    <t>Gastos de viaje y representación</t>
  </si>
  <si>
    <t>Banco Basa</t>
  </si>
  <si>
    <t>Banco Rio</t>
  </si>
  <si>
    <t>CDA BANCO RIO 3.75 UH0523 09-01-2023</t>
  </si>
  <si>
    <t>CDA BANCO RIO  4.00 UH0579 20-02-2023</t>
  </si>
  <si>
    <t>CDA BANCO RIO 4.00 UH0580 20-02-2023</t>
  </si>
  <si>
    <t>Banco Regional</t>
  </si>
  <si>
    <t>CDA SUDAMERIS BANK  BC6714 4.5 10-10-22</t>
  </si>
  <si>
    <t>CDA SUDAMERIS BANK  BC6715 4.5 10-10-22</t>
  </si>
  <si>
    <t>Total 31.12.2021</t>
  </si>
  <si>
    <t>Total al 31.12.2021</t>
  </si>
  <si>
    <t>Alberto Mac Muller</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</si>
  <si>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</si>
  <si>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</si>
  <si>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</si>
  <si>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Agustina Colloca</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</si>
  <si>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</si>
  <si>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</si>
  <si>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Marcelo Diez</t>
    </r>
  </si>
  <si>
    <t>RESULTADO DEL PERIODO</t>
  </si>
  <si>
    <t>Los estados financieros han sido preparados de acuerdo con Normas de Información Financiera, emitidas por el Consejo de Contadores Públicos del Paraguay, y con las normas de valuación y exposición establecidos por la Comisión Nacional de Valores.</t>
  </si>
  <si>
    <t>Servicio de custodia a pagar</t>
  </si>
  <si>
    <t>Cross Capital S.A. (ex Jurwen S.A.)</t>
  </si>
  <si>
    <t>Director Suplente</t>
  </si>
  <si>
    <t>Antonio Cejuela</t>
  </si>
  <si>
    <r>
      <t>·</t>
    </r>
    <r>
      <rPr>
        <sz val="7"/>
        <color theme="1"/>
        <rFont val="Times New Roman"/>
        <family val="1"/>
      </rPr>
      <t xml:space="preserve">  </t>
    </r>
    <r>
      <rPr>
        <sz val="10"/>
        <color theme="1"/>
        <rFont val="Arial"/>
        <family val="2"/>
      </rPr>
      <t>Antonio Cejuela - Director Titular</t>
    </r>
  </si>
  <si>
    <r>
      <t>·</t>
    </r>
    <r>
      <rPr>
        <sz val="7"/>
        <color theme="1"/>
        <rFont val="Times New Roman"/>
        <family val="1"/>
      </rPr>
      <t xml:space="preserve">  </t>
    </r>
    <r>
      <rPr>
        <sz val="10"/>
        <color theme="1"/>
        <rFont val="Arial"/>
        <family val="2"/>
      </rPr>
      <t>Alberto Mac Muller - Director Suplente</t>
    </r>
  </si>
  <si>
    <t>Constitución de reserva facultativa</t>
  </si>
  <si>
    <t>CDA BANCO BASA  5.75 AA1815 31-10-2022</t>
  </si>
  <si>
    <t>CDA BANCO BASA  5.75 AA1816 31-10-2022</t>
  </si>
  <si>
    <t>CDA BANCO BASA 4.50 EE0324 05-12-2022</t>
  </si>
  <si>
    <t>CDA BANCO BASA 4.50 EE0325 05-12-2022</t>
  </si>
  <si>
    <t>CDA BANCO BBVA 3.75 OP5190 21-11-2022</t>
  </si>
  <si>
    <t>CDA BANCO BBVA 3.75 OP5191 21-11-2022</t>
  </si>
  <si>
    <t>CDA BANCO BBVA 3.75 OP5192 21-11-2022</t>
  </si>
  <si>
    <t>CDA BANCO CONTINENTAL 4.50 AA6183 07-12-2022</t>
  </si>
  <si>
    <t>CDA BANCO CONTINENTAL 4.50 AA6184 07-12-2022</t>
  </si>
  <si>
    <t>CDA BANCO CONTINENTAL 5.60 AA6132 10-10-2022</t>
  </si>
  <si>
    <t>CDA BANCO CONTINENTAL 5.50 AS0648 14-11-2022</t>
  </si>
  <si>
    <t>CDA BANCO CONTINENTAL 4.50 CD0303 05-04-2023</t>
  </si>
  <si>
    <t>CDA BANCO GNB 3.75 FA2693 24-10-2022</t>
  </si>
  <si>
    <t>CDA BANCO GNB 3.75 FA2694 24-10-2022</t>
  </si>
  <si>
    <t>CDA BANCO GNB 3.75 FA2695 24-10-2022</t>
  </si>
  <si>
    <t>CDA BANCO GNB 3.75 FA2696 24-10-2022</t>
  </si>
  <si>
    <t>CDA BANCO REGIONAL 6.50 AX5868 17-10-2022</t>
  </si>
  <si>
    <t>CDA SOLAR 4.25 AA1922 03-10-22</t>
  </si>
  <si>
    <t>Financiera Solar</t>
  </si>
  <si>
    <t>CDA SOLAR 4.25 AA1923 03-10-22</t>
  </si>
  <si>
    <t>CDA SUDAMERIS BANK 4.50 BC6706 10-10-2022</t>
  </si>
  <si>
    <t>Gastos de marketing</t>
  </si>
  <si>
    <t>30.09.2022</t>
  </si>
  <si>
    <t>30.09.2021</t>
  </si>
  <si>
    <t>Saldos al 30.09.2022 (Nota 5.10)</t>
  </si>
  <si>
    <t>Saldos al 30.09.2021 (Nota 5.10)</t>
  </si>
  <si>
    <t>Saldo en Moneda local al 30.09.2022</t>
  </si>
  <si>
    <t>Tipo de cambio 30.09.2022</t>
  </si>
  <si>
    <t>GNB (EX BBVA)</t>
  </si>
  <si>
    <t>CDA - CONT 03121 - CDA BANCO CONTINENTAL 4.50 AA6180 07-12-2022 - AA6180</t>
  </si>
  <si>
    <t>CDA - CONT 03122 - CDA BANCO CONTINENTAL 4.50 AA6181 07-12-2022 - AA6181</t>
  </si>
  <si>
    <t>CDA - CONT 03123 - CDA BANCO CONTINENTAL 4.50 AA6182 07-12-2022 - AA6182</t>
  </si>
  <si>
    <t>CDA BANCO CONTINENTAL 5.50 AS0653 14-11-2022</t>
  </si>
  <si>
    <t>CDA BANCOP AA1973 - CDA BANCOP 3.85 AA1973 13-10-22 - AA1973</t>
  </si>
  <si>
    <t>BANCOP</t>
  </si>
  <si>
    <t>CDA BANCOP AA1974 - CDA BANCOP 3.85 AA1974 13-10-2022 - AA1974</t>
  </si>
  <si>
    <t>CDA BANCOP AA1975 - CDA BANCOP 3.85 AA1975 17-10-2022 - AA1975</t>
  </si>
  <si>
    <t>CDA BANCO RIO 4.0 UH0450 07-11-22</t>
  </si>
  <si>
    <t>CDA -RIO 2710204 - CDA BANCO RIO 4.0 UH0452 07-11-22 - UH0452</t>
  </si>
  <si>
    <t>CDA -RIO 2710205 - CDA BANCO RIO 4.0 UH0453 07-11-22 - UH0453</t>
  </si>
  <si>
    <t>CDA -RIO 2710206 - CDA BANCO RIO 4.0 UH0454 07-11-22 - UH0454</t>
  </si>
  <si>
    <t>Total 30.09.2022</t>
  </si>
  <si>
    <t>Total al 30.09.2022</t>
  </si>
  <si>
    <t>finalizado el 30 de septiembre de 2022</t>
  </si>
  <si>
    <t>al 30 de septiembre de 2022</t>
  </si>
  <si>
    <t>por el periodo finalizado el 30 de septiembre de 2022</t>
  </si>
  <si>
    <t>Presentando en forma comparativa con el mismo periodo del ejercicio anterior finalizado el 30 de septiembre de 2021</t>
  </si>
  <si>
    <t>al período económico finalizado el 30 de septiembre de 2022</t>
  </si>
  <si>
    <t>Los activos y pasivos en moneda extranjera se valuaron al tipo de cambio comprador vigentes al 30 de septiembre de 2022 y al 31 de diciembre de 2021 publicados por el Banco Central del Paraguay.</t>
  </si>
  <si>
    <t>A la fecha de emisión de los presentes estados financieros, no han ocurrido hechos significativos que impliquen alteraciones significativas a la estructura patrimonial o financiera o, a los resultados de la Sociedad al 30 de septiembre de 2022.</t>
  </si>
  <si>
    <t>Crédito fiscal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</si>
</sst>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_(* \(#,##0\);_(* &quot;-&quot;_);_(@_)"/>
    <numFmt numFmtId="43" formatCode="_(* #,##0.00_);_(* \(#,##0.00\);_(* &quot;-&quot;??_);_(@_)"/>
    <numFmt numFmtId="164" formatCode="_ * #,##0_ ;_ * \-#,##0_ ;_ * &quot;-&quot;_ ;_ @_ "/>
    <numFmt numFmtId="165" formatCode="_ * #,##0.00_ ;_ * \-#,##0.00_ ;_ * &quot;-&quot;??_ ;_ @_ "/>
    <numFmt numFmtId="166" formatCode="_-* #,##0.00\ _€_-;\-* #,##0.00\ _€_-;_-* &quot;-&quot;??\ _€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 numFmtId="174" formatCode="_ * #,##0.0000_ ;_ * \-#,##0.0000_ ;_ * &quot;-&quot;_ ;_ @_ "/>
  </numFmts>
  <fonts count="51">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
      <sz val="9"/>
      <color theme="1"/>
      <name val="Symbol"/>
      <family val="1"/>
      <charset val="2"/>
    </font>
    <font>
      <sz val="9"/>
      <color theme="1"/>
      <name val="Times New Roman"/>
      <family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8">
    <xf numFmtId="0" fontId="0" fillId="0" borderId="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0" fontId="6"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0"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165" fontId="1" fillId="0" borderId="0" applyFont="0" applyFill="0" applyBorder="0" applyAlignment="0" applyProtection="0"/>
    <xf numFmtId="0" fontId="19" fillId="0" borderId="0"/>
    <xf numFmtId="0" fontId="3"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19" fillId="0" borderId="0" applyFont="0" applyFill="0" applyBorder="0" applyAlignment="0" applyProtection="0"/>
  </cellStyleXfs>
  <cellXfs count="501">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164" fontId="11" fillId="0" borderId="0" xfId="27" applyFont="1"/>
    <xf numFmtId="14" fontId="11" fillId="0" borderId="0" xfId="0" applyNumberFormat="1" applyFont="1"/>
    <xf numFmtId="41"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41"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41"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164"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41"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41" fontId="11" fillId="0" borderId="5" xfId="3" applyFont="1" applyBorder="1" applyAlignment="1">
      <alignment vertical="center"/>
    </xf>
    <xf numFmtId="41" fontId="11" fillId="0" borderId="8" xfId="3" applyFont="1" applyBorder="1" applyAlignment="1">
      <alignment vertical="center"/>
    </xf>
    <xf numFmtId="41"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7" fillId="0" borderId="2" xfId="5" applyFont="1" applyBorder="1" applyAlignment="1">
      <alignment horizontal="center"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41" fontId="11" fillId="0" borderId="13" xfId="3" applyFont="1" applyBorder="1" applyAlignment="1">
      <alignment vertical="center"/>
    </xf>
    <xf numFmtId="41"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41" fontId="11" fillId="0" borderId="4" xfId="3" applyFont="1" applyBorder="1" applyAlignment="1">
      <alignment vertical="center"/>
    </xf>
    <xf numFmtId="41"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41" fontId="11" fillId="0" borderId="6" xfId="3" applyFont="1" applyBorder="1" applyAlignment="1">
      <alignment vertical="center"/>
    </xf>
    <xf numFmtId="41"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41" fontId="12" fillId="0" borderId="14" xfId="3" applyFont="1" applyBorder="1"/>
    <xf numFmtId="41" fontId="12" fillId="0" borderId="15" xfId="3" applyFont="1" applyBorder="1"/>
    <xf numFmtId="41" fontId="12" fillId="0" borderId="18" xfId="3" applyFont="1" applyBorder="1"/>
    <xf numFmtId="41" fontId="12" fillId="0" borderId="19" xfId="3" applyFont="1" applyBorder="1"/>
    <xf numFmtId="41" fontId="11" fillId="0" borderId="4" xfId="0" applyNumberFormat="1" applyFont="1" applyBorder="1"/>
    <xf numFmtId="41" fontId="11" fillId="0" borderId="16" xfId="3" applyFont="1" applyBorder="1"/>
    <xf numFmtId="41" fontId="11" fillId="0" borderId="4" xfId="3" applyFont="1" applyBorder="1"/>
    <xf numFmtId="41" fontId="11" fillId="0" borderId="5" xfId="3" applyFont="1" applyBorder="1"/>
    <xf numFmtId="164" fontId="11" fillId="0" borderId="5" xfId="27" applyFont="1" applyBorder="1" applyAlignment="1">
      <alignment wrapText="1"/>
    </xf>
    <xf numFmtId="0" fontId="3" fillId="0" borderId="0" xfId="5" applyFont="1" applyBorder="1"/>
    <xf numFmtId="164" fontId="3" fillId="0" borderId="0" xfId="27" applyFont="1"/>
    <xf numFmtId="41"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164" fontId="11" fillId="0" borderId="0" xfId="0" applyNumberFormat="1" applyFont="1" applyAlignment="1">
      <alignment vertical="center"/>
    </xf>
    <xf numFmtId="167" fontId="11" fillId="0" borderId="0" xfId="0" applyNumberFormat="1" applyFont="1"/>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164"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164"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164"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2" xfId="0" applyNumberFormat="1" applyFont="1" applyFill="1" applyBorder="1" applyAlignment="1">
      <alignment horizontal="right"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right" vertical="center"/>
    </xf>
    <xf numFmtId="3" fontId="15" fillId="0" borderId="2" xfId="0" applyNumberFormat="1" applyFont="1" applyBorder="1" applyAlignment="1">
      <alignment horizontal="right" vertical="center"/>
    </xf>
    <xf numFmtId="3" fontId="14" fillId="4" borderId="2" xfId="0" applyNumberFormat="1" applyFont="1" applyFill="1" applyBorder="1" applyAlignment="1">
      <alignmen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164" fontId="14" fillId="4" borderId="2" xfId="27" applyFont="1" applyFill="1" applyBorder="1" applyAlignment="1">
      <alignment horizontal="right" vertical="center" wrapText="1"/>
    </xf>
    <xf numFmtId="164" fontId="22" fillId="0" borderId="0" xfId="0" applyNumberFormat="1" applyFont="1" applyBorder="1" applyAlignment="1">
      <alignment wrapText="1"/>
    </xf>
    <xf numFmtId="164"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41" fontId="14" fillId="4" borderId="2" xfId="0" applyNumberFormat="1" applyFont="1" applyFill="1" applyBorder="1" applyAlignment="1">
      <alignment horizontal="right" vertical="center"/>
    </xf>
    <xf numFmtId="41" fontId="14" fillId="0" borderId="2" xfId="0" applyNumberFormat="1" applyFont="1" applyBorder="1" applyAlignment="1">
      <alignment horizontal="right" vertical="center"/>
    </xf>
    <xf numFmtId="41"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164"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41"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41"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164" fontId="15" fillId="4" borderId="8" xfId="27" applyFont="1" applyFill="1" applyBorder="1" applyAlignment="1">
      <alignment horizontal="right" vertical="center"/>
    </xf>
    <xf numFmtId="0" fontId="30" fillId="0" borderId="2" xfId="0" applyFont="1" applyFill="1" applyBorder="1"/>
    <xf numFmtId="164" fontId="14" fillId="4" borderId="2" xfId="27" applyFont="1" applyFill="1" applyBorder="1" applyAlignment="1">
      <alignment horizontal="right" vertical="center"/>
    </xf>
    <xf numFmtId="0" fontId="14" fillId="4" borderId="2" xfId="0" applyFont="1" applyFill="1" applyBorder="1" applyAlignment="1">
      <alignment vertical="center" wrapText="1"/>
    </xf>
    <xf numFmtId="164" fontId="14" fillId="0" borderId="2" xfId="27" applyFont="1" applyBorder="1" applyAlignment="1">
      <alignment horizontal="right" vertical="center"/>
    </xf>
    <xf numFmtId="164" fontId="42" fillId="0" borderId="0" xfId="27" applyFont="1"/>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41"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165"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164"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0" fontId="46" fillId="7" borderId="2" xfId="0" applyFont="1" applyFill="1" applyBorder="1" applyAlignment="1">
      <alignment horizontal="center" wrapText="1"/>
    </xf>
    <xf numFmtId="164"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164" fontId="30" fillId="0" borderId="2" xfId="27" applyFont="1" applyBorder="1" applyAlignment="1">
      <alignment horizontal="right"/>
    </xf>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13" fillId="0" borderId="0" xfId="0" applyFont="1" applyAlignment="1">
      <alignment horizontal="center" vertical="center"/>
    </xf>
    <xf numFmtId="0" fontId="46" fillId="0" borderId="0" xfId="0" applyFont="1" applyBorder="1" applyAlignment="1">
      <alignment horizontal="left" vertical="center" wrapText="1"/>
    </xf>
    <xf numFmtId="9" fontId="46" fillId="0" borderId="0" xfId="2" applyFont="1" applyBorder="1" applyAlignment="1"/>
    <xf numFmtId="9" fontId="30" fillId="0" borderId="0" xfId="2" applyFont="1" applyBorder="1" applyAlignment="1"/>
    <xf numFmtId="168" fontId="18" fillId="2" borderId="0" xfId="4" applyNumberFormat="1" applyFont="1" applyFill="1" applyBorder="1" applyAlignment="1" applyProtection="1">
      <alignment horizontal="left"/>
    </xf>
    <xf numFmtId="164" fontId="3" fillId="0" borderId="2" xfId="27" applyFont="1" applyFill="1" applyBorder="1"/>
    <xf numFmtId="164" fontId="7" fillId="0" borderId="2" xfId="27" applyFont="1" applyFill="1" applyBorder="1"/>
    <xf numFmtId="167" fontId="11" fillId="5" borderId="0" xfId="0" applyNumberFormat="1" applyFont="1" applyFill="1" applyAlignment="1">
      <alignment wrapText="1"/>
    </xf>
    <xf numFmtId="41" fontId="15" fillId="3" borderId="2" xfId="0" applyNumberFormat="1" applyFont="1" applyFill="1" applyBorder="1" applyAlignment="1">
      <alignment horizontal="right" vertical="center" wrapText="1"/>
    </xf>
    <xf numFmtId="164" fontId="47" fillId="0" borderId="0" xfId="0" applyNumberFormat="1" applyFont="1"/>
    <xf numFmtId="164" fontId="16" fillId="0" borderId="2" xfId="27" applyFont="1" applyBorder="1" applyAlignment="1">
      <alignment horizontal="center" vertical="center" wrapText="1"/>
    </xf>
    <xf numFmtId="0" fontId="30" fillId="0" borderId="0" xfId="0" applyFont="1"/>
    <xf numFmtId="164" fontId="30" fillId="0" borderId="0" xfId="27" applyFont="1"/>
    <xf numFmtId="9" fontId="30" fillId="0" borderId="0" xfId="2" applyFont="1"/>
    <xf numFmtId="3" fontId="30" fillId="0" borderId="0" xfId="0" applyNumberFormat="1" applyFont="1"/>
    <xf numFmtId="164" fontId="47" fillId="0" borderId="0" xfId="0" applyNumberFormat="1" applyFont="1" applyBorder="1"/>
    <xf numFmtId="164" fontId="15" fillId="4" borderId="2" xfId="27" applyFont="1" applyFill="1" applyBorder="1" applyAlignment="1">
      <alignment horizontal="right" vertical="center"/>
    </xf>
    <xf numFmtId="164" fontId="14" fillId="4" borderId="6" xfId="27" applyFont="1" applyFill="1" applyBorder="1" applyAlignment="1">
      <alignment horizontal="right" vertical="center"/>
    </xf>
    <xf numFmtId="0" fontId="15" fillId="4" borderId="7"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0" fontId="3" fillId="3" borderId="7" xfId="15" applyFont="1" applyFill="1" applyBorder="1"/>
    <xf numFmtId="41" fontId="14" fillId="3" borderId="4" xfId="28" applyFont="1" applyFill="1" applyBorder="1" applyAlignment="1">
      <alignment vertical="center"/>
    </xf>
    <xf numFmtId="0" fontId="12" fillId="3" borderId="2" xfId="0" applyFont="1" applyFill="1" applyBorder="1"/>
    <xf numFmtId="41" fontId="15" fillId="3" borderId="9" xfId="28" applyFont="1" applyFill="1" applyBorder="1" applyAlignment="1">
      <alignment vertical="center"/>
    </xf>
    <xf numFmtId="41" fontId="15" fillId="3" borderId="2" xfId="28" applyFont="1" applyFill="1" applyBorder="1" applyAlignment="1">
      <alignment vertical="center"/>
    </xf>
    <xf numFmtId="164" fontId="47" fillId="0" borderId="0" xfId="27" applyFont="1"/>
    <xf numFmtId="164" fontId="0" fillId="0" borderId="0" xfId="0" applyNumberFormat="1"/>
    <xf numFmtId="164"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0" borderId="2" xfId="0" applyFont="1" applyFill="1" applyBorder="1" applyAlignment="1">
      <alignment vertical="center" wrapText="1"/>
    </xf>
    <xf numFmtId="41" fontId="14" fillId="8" borderId="4" xfId="3" applyFont="1" applyFill="1" applyBorder="1" applyAlignment="1">
      <alignment vertical="center"/>
    </xf>
    <xf numFmtId="41"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171" fontId="17" fillId="4" borderId="23" xfId="27" applyNumberFormat="1" applyFont="1" applyFill="1" applyBorder="1" applyAlignment="1">
      <alignment vertical="center" wrapText="1"/>
    </xf>
    <xf numFmtId="164" fontId="17" fillId="4" borderId="24" xfId="27" applyFont="1" applyFill="1" applyBorder="1" applyAlignment="1">
      <alignment vertical="center" wrapText="1"/>
    </xf>
    <xf numFmtId="164"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164" fontId="17" fillId="4" borderId="30" xfId="27" applyFont="1" applyFill="1" applyBorder="1" applyAlignment="1">
      <alignment horizontal="center" vertical="center" wrapText="1"/>
    </xf>
    <xf numFmtId="171" fontId="17" fillId="4" borderId="29" xfId="27" applyNumberFormat="1" applyFont="1" applyFill="1" applyBorder="1" applyAlignment="1">
      <alignment horizontal="right" vertical="center"/>
    </xf>
    <xf numFmtId="164"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0" fontId="17" fillId="0" borderId="2" xfId="0" applyFont="1" applyFill="1" applyBorder="1"/>
    <xf numFmtId="164" fontId="17" fillId="0" borderId="2" xfId="27"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171" fontId="17" fillId="0" borderId="2" xfId="27" applyNumberFormat="1" applyFont="1" applyFill="1" applyBorder="1"/>
    <xf numFmtId="164" fontId="15" fillId="4" borderId="2" xfId="0" applyNumberFormat="1" applyFont="1" applyFill="1" applyBorder="1" applyAlignment="1">
      <alignment horizontal="right" vertical="center"/>
    </xf>
    <xf numFmtId="41" fontId="14" fillId="0" borderId="2" xfId="27" applyNumberFormat="1" applyFont="1" applyBorder="1" applyAlignment="1">
      <alignment horizontal="right" vertical="center"/>
    </xf>
    <xf numFmtId="9" fontId="11" fillId="0" borderId="0" xfId="2" applyFont="1"/>
    <xf numFmtId="164"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164"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164"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164" fontId="15" fillId="0" borderId="10" xfId="27" applyFont="1" applyFill="1" applyBorder="1" applyAlignment="1">
      <alignment vertical="center" wrapText="1"/>
    </xf>
    <xf numFmtId="164" fontId="15" fillId="0" borderId="10" xfId="27" applyFont="1" applyFill="1" applyBorder="1" applyAlignment="1">
      <alignment vertical="center"/>
    </xf>
    <xf numFmtId="41" fontId="15" fillId="0" borderId="4" xfId="3" applyFont="1" applyFill="1" applyBorder="1" applyAlignment="1">
      <alignment vertical="center"/>
    </xf>
    <xf numFmtId="164" fontId="14" fillId="0" borderId="4" xfId="27" applyFont="1" applyFill="1" applyBorder="1" applyAlignment="1">
      <alignment vertical="center" wrapText="1"/>
    </xf>
    <xf numFmtId="164"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164" fontId="14" fillId="0" borderId="5" xfId="27" applyFont="1" applyFill="1" applyBorder="1" applyAlignment="1">
      <alignment vertical="center"/>
    </xf>
    <xf numFmtId="164" fontId="15" fillId="0" borderId="4" xfId="27" applyFont="1" applyFill="1" applyBorder="1" applyAlignment="1">
      <alignment vertical="center"/>
    </xf>
    <xf numFmtId="164" fontId="15" fillId="0" borderId="0" xfId="27" applyFont="1" applyFill="1" applyBorder="1" applyAlignment="1">
      <alignment vertical="center"/>
    </xf>
    <xf numFmtId="164" fontId="14" fillId="0" borderId="4" xfId="27" applyFont="1" applyFill="1" applyBorder="1" applyAlignment="1">
      <alignment vertical="center"/>
    </xf>
    <xf numFmtId="0" fontId="14" fillId="0" borderId="10" xfId="0" applyFont="1" applyFill="1" applyBorder="1" applyAlignment="1">
      <alignment vertical="center"/>
    </xf>
    <xf numFmtId="164" fontId="14" fillId="0" borderId="0" xfId="27" applyFont="1" applyFill="1" applyBorder="1" applyAlignment="1">
      <alignment vertical="center"/>
    </xf>
    <xf numFmtId="164"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164"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41"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41" fontId="14" fillId="0" borderId="4" xfId="0" applyNumberFormat="1" applyFont="1" applyFill="1" applyBorder="1" applyAlignment="1">
      <alignment wrapText="1"/>
    </xf>
    <xf numFmtId="0" fontId="14" fillId="0" borderId="5" xfId="0" applyFont="1" applyFill="1" applyBorder="1"/>
    <xf numFmtId="41"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164" fontId="15" fillId="0" borderId="4" xfId="27" applyFont="1" applyFill="1" applyBorder="1"/>
    <xf numFmtId="164"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41" fontId="14" fillId="0" borderId="4" xfId="27" quotePrefix="1" applyNumberFormat="1" applyFont="1" applyFill="1" applyBorder="1"/>
    <xf numFmtId="164" fontId="14" fillId="8" borderId="4" xfId="27" applyFont="1" applyFill="1" applyBorder="1"/>
    <xf numFmtId="0" fontId="14" fillId="0" borderId="4" xfId="0" applyFont="1" applyFill="1" applyBorder="1" applyAlignment="1">
      <alignment horizontal="center"/>
    </xf>
    <xf numFmtId="164"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41" fontId="15" fillId="8" borderId="4" xfId="3" applyFont="1" applyFill="1" applyBorder="1" applyAlignment="1">
      <alignment vertical="center"/>
    </xf>
    <xf numFmtId="0" fontId="15" fillId="8" borderId="4" xfId="0" applyFont="1" applyFill="1" applyBorder="1" applyAlignment="1">
      <alignment vertical="center" wrapText="1"/>
    </xf>
    <xf numFmtId="41" fontId="15" fillId="0" borderId="5" xfId="3" applyFont="1" applyFill="1" applyBorder="1" applyAlignment="1">
      <alignment vertical="center"/>
    </xf>
    <xf numFmtId="41" fontId="14" fillId="0" borderId="5" xfId="3" applyFont="1" applyFill="1" applyBorder="1" applyAlignment="1">
      <alignment vertical="center"/>
    </xf>
    <xf numFmtId="41" fontId="14" fillId="0" borderId="6" xfId="3" applyFont="1" applyFill="1" applyBorder="1" applyAlignment="1">
      <alignment vertical="center"/>
    </xf>
    <xf numFmtId="41" fontId="14" fillId="8" borderId="6" xfId="3" applyFont="1" applyFill="1" applyBorder="1" applyAlignment="1">
      <alignment vertical="center" wrapText="1"/>
    </xf>
    <xf numFmtId="41" fontId="15" fillId="8" borderId="7" xfId="3" applyFont="1" applyFill="1" applyBorder="1" applyAlignment="1">
      <alignment vertical="center"/>
    </xf>
    <xf numFmtId="0" fontId="15" fillId="8" borderId="10" xfId="0" applyFont="1" applyFill="1" applyBorder="1" applyAlignment="1">
      <alignment vertical="center" wrapText="1"/>
    </xf>
    <xf numFmtId="41" fontId="14" fillId="0" borderId="4" xfId="3" applyFont="1" applyFill="1" applyBorder="1" applyAlignment="1">
      <alignment vertical="center"/>
    </xf>
    <xf numFmtId="41" fontId="14" fillId="8" borderId="10" xfId="3" applyFont="1" applyFill="1" applyBorder="1" applyAlignment="1">
      <alignment vertical="center"/>
    </xf>
    <xf numFmtId="41" fontId="14" fillId="8" borderId="11" xfId="3" applyFont="1" applyFill="1" applyBorder="1" applyAlignment="1">
      <alignment vertical="center"/>
    </xf>
    <xf numFmtId="41"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41" fontId="15" fillId="0" borderId="6" xfId="3" applyFont="1" applyFill="1" applyBorder="1" applyAlignment="1">
      <alignment vertical="center"/>
    </xf>
    <xf numFmtId="0" fontId="15" fillId="0" borderId="2" xfId="0" applyFont="1" applyFill="1" applyBorder="1" applyAlignment="1">
      <alignment wrapText="1"/>
    </xf>
    <xf numFmtId="41" fontId="15" fillId="0" borderId="12" xfId="3" applyFont="1" applyFill="1" applyBorder="1"/>
    <xf numFmtId="41" fontId="15" fillId="0" borderId="9" xfId="3" applyFont="1" applyFill="1" applyBorder="1"/>
    <xf numFmtId="41" fontId="15" fillId="0" borderId="2" xfId="3" applyFont="1" applyFill="1" applyBorder="1"/>
    <xf numFmtId="41" fontId="15" fillId="0" borderId="7" xfId="3" applyFont="1" applyFill="1" applyBorder="1"/>
    <xf numFmtId="0" fontId="14" fillId="8" borderId="4" xfId="0" applyFont="1" applyFill="1" applyBorder="1" applyAlignment="1">
      <alignment wrapText="1"/>
    </xf>
    <xf numFmtId="41" fontId="15" fillId="0" borderId="0" xfId="3" applyFont="1" applyFill="1" applyBorder="1"/>
    <xf numFmtId="41" fontId="14" fillId="0" borderId="4" xfId="3" applyFont="1" applyFill="1" applyBorder="1"/>
    <xf numFmtId="41" fontId="15" fillId="0" borderId="4" xfId="3" applyFont="1" applyFill="1" applyBorder="1"/>
    <xf numFmtId="0" fontId="14" fillId="0" borderId="6" xfId="0" applyFont="1" applyFill="1" applyBorder="1" applyAlignment="1">
      <alignment vertical="center" wrapText="1"/>
    </xf>
    <xf numFmtId="41" fontId="15" fillId="0" borderId="6" xfId="3" applyFont="1" applyFill="1" applyBorder="1"/>
    <xf numFmtId="41" fontId="14" fillId="0" borderId="8" xfId="3" applyFont="1" applyFill="1" applyBorder="1"/>
    <xf numFmtId="41" fontId="14" fillId="0" borderId="6" xfId="3" applyFont="1" applyFill="1" applyBorder="1"/>
    <xf numFmtId="0" fontId="15" fillId="0" borderId="6" xfId="0" applyFont="1" applyFill="1" applyBorder="1" applyAlignment="1">
      <alignment wrapText="1"/>
    </xf>
    <xf numFmtId="41" fontId="15" fillId="0" borderId="3" xfId="3" applyFont="1" applyFill="1" applyBorder="1"/>
    <xf numFmtId="0" fontId="11" fillId="3" borderId="9" xfId="0" applyFont="1" applyFill="1" applyBorder="1"/>
    <xf numFmtId="14" fontId="12" fillId="3" borderId="2" xfId="0" applyNumberFormat="1" applyFont="1" applyFill="1" applyBorder="1" applyAlignment="1">
      <alignment horizontal="center"/>
    </xf>
    <xf numFmtId="0" fontId="46" fillId="0" borderId="2" xfId="0" applyFont="1" applyBorder="1"/>
    <xf numFmtId="164" fontId="46" fillId="0" borderId="2" xfId="27" applyFont="1" applyBorder="1"/>
    <xf numFmtId="0" fontId="49" fillId="0" borderId="0" xfId="0" applyFont="1" applyAlignment="1">
      <alignment vertical="center"/>
    </xf>
    <xf numFmtId="41" fontId="12" fillId="3" borderId="2" xfId="3" applyNumberFormat="1" applyFont="1" applyFill="1" applyBorder="1" applyAlignment="1">
      <alignment vertical="center"/>
    </xf>
    <xf numFmtId="41" fontId="12" fillId="0" borderId="9" xfId="3" applyFont="1" applyFill="1" applyBorder="1" applyAlignment="1">
      <alignment vertical="center"/>
    </xf>
    <xf numFmtId="41" fontId="12" fillId="0" borderId="11" xfId="3" applyFont="1" applyFill="1" applyBorder="1" applyAlignment="1">
      <alignment vertical="center"/>
    </xf>
    <xf numFmtId="41" fontId="12" fillId="0" borderId="2" xfId="3" applyFont="1" applyFill="1" applyBorder="1" applyAlignment="1">
      <alignment vertical="center"/>
    </xf>
    <xf numFmtId="164" fontId="12" fillId="0" borderId="4" xfId="27" applyFont="1" applyFill="1" applyBorder="1"/>
    <xf numFmtId="41" fontId="12" fillId="0" borderId="4" xfId="27" quotePrefix="1" applyNumberFormat="1" applyFont="1" applyFill="1" applyBorder="1"/>
    <xf numFmtId="41" fontId="12" fillId="0" borderId="6" xfId="27" quotePrefix="1" applyNumberFormat="1" applyFont="1" applyFill="1" applyBorder="1"/>
    <xf numFmtId="41" fontId="12" fillId="0" borderId="3" xfId="3" applyFont="1" applyBorder="1"/>
    <xf numFmtId="41"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41" fontId="14" fillId="3" borderId="2" xfId="28" applyFont="1" applyFill="1" applyBorder="1" applyAlignment="1">
      <alignment vertical="center"/>
    </xf>
    <xf numFmtId="41" fontId="0" fillId="0" borderId="0" xfId="0" applyNumberFormat="1"/>
    <xf numFmtId="164" fontId="14" fillId="4" borderId="2" xfId="27" applyFont="1" applyFill="1" applyBorder="1" applyAlignment="1">
      <alignment vertical="center"/>
    </xf>
    <xf numFmtId="41" fontId="12" fillId="0" borderId="4" xfId="3" applyFont="1" applyFill="1" applyBorder="1" applyAlignment="1">
      <alignment vertical="center"/>
    </xf>
    <xf numFmtId="41" fontId="12" fillId="0" borderId="5" xfId="3" applyFont="1" applyBorder="1" applyAlignment="1">
      <alignment vertical="center"/>
    </xf>
    <xf numFmtId="0" fontId="15" fillId="8" borderId="11" xfId="0" applyFont="1" applyFill="1" applyBorder="1" applyAlignment="1">
      <alignment vertical="center" wrapText="1"/>
    </xf>
    <xf numFmtId="0" fontId="14" fillId="4" borderId="4" xfId="0" applyFont="1" applyFill="1" applyBorder="1" applyAlignment="1">
      <alignment horizontal="left" vertical="center"/>
    </xf>
    <xf numFmtId="164" fontId="14" fillId="4" borderId="5" xfId="27" applyFont="1" applyFill="1" applyBorder="1" applyAlignment="1">
      <alignment vertical="center"/>
    </xf>
    <xf numFmtId="3" fontId="14" fillId="4" borderId="5" xfId="0" applyNumberFormat="1" applyFont="1" applyFill="1" applyBorder="1" applyAlignment="1">
      <alignment vertical="center"/>
    </xf>
    <xf numFmtId="0" fontId="11" fillId="3" borderId="10" xfId="0" applyFont="1" applyFill="1" applyBorder="1"/>
    <xf numFmtId="164" fontId="14" fillId="4" borderId="4" xfId="27" applyFont="1" applyFill="1" applyBorder="1" applyAlignment="1">
      <alignment horizontal="right" vertical="center"/>
    </xf>
    <xf numFmtId="174" fontId="11" fillId="5" borderId="0" xfId="27" applyNumberFormat="1" applyFont="1" applyFill="1" applyAlignment="1"/>
    <xf numFmtId="174" fontId="0" fillId="3" borderId="0" xfId="27" applyNumberFormat="1" applyFont="1" applyFill="1"/>
    <xf numFmtId="164" fontId="15" fillId="0" borderId="2" xfId="27" applyFont="1" applyBorder="1" applyAlignment="1">
      <alignment horizontal="right" vertical="center" wrapText="1"/>
    </xf>
    <xf numFmtId="164" fontId="14" fillId="0" borderId="2" xfId="27" applyFont="1" applyBorder="1" applyAlignment="1">
      <alignment horizontal="right" vertical="center" wrapText="1"/>
    </xf>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center" vertical="center"/>
    </xf>
    <xf numFmtId="0" fontId="7" fillId="0" borderId="3"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4" fillId="3" borderId="0" xfId="0" applyFont="1" applyFill="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top"/>
    </xf>
    <xf numFmtId="0" fontId="13" fillId="0" borderId="0" xfId="0" applyFont="1" applyAlignment="1">
      <alignment horizontal="center" vertical="center" wrapText="1"/>
    </xf>
    <xf numFmtId="9" fontId="30" fillId="0" borderId="2" xfId="2" applyNumberFormat="1" applyFont="1" applyBorder="1" applyAlignment="1">
      <alignment horizontal="right"/>
    </xf>
  </cellXfs>
  <cellStyles count="58">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septiembre de 2022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1114425</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zoomScaleNormal="100" zoomScaleSheetLayoutView="90" workbookViewId="0">
      <selection activeCell="N9" sqref="N9"/>
    </sheetView>
  </sheetViews>
  <sheetFormatPr baseColWidth="10" defaultRowHeight="15"/>
  <sheetData>
    <row r="4" spans="6:6" ht="26.25">
      <c r="F4" s="125" t="s">
        <v>178</v>
      </c>
    </row>
    <row r="5" spans="6:6" ht="26.25">
      <c r="F5" s="125" t="s">
        <v>179</v>
      </c>
    </row>
    <row r="6" spans="6:6" ht="26.25">
      <c r="F6" s="125" t="s">
        <v>180</v>
      </c>
    </row>
    <row r="7" spans="6:6">
      <c r="F7" s="124"/>
    </row>
    <row r="8" spans="6:6">
      <c r="F8" s="124"/>
    </row>
    <row r="9" spans="6:6">
      <c r="F9" s="126" t="s">
        <v>181</v>
      </c>
    </row>
    <row r="10" spans="6:6" ht="15.75">
      <c r="F10" s="127" t="s">
        <v>484</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42"/>
  <sheetViews>
    <sheetView showGridLines="0" tabSelected="1" topLeftCell="A76" zoomScaleNormal="100" workbookViewId="0">
      <selection activeCell="E83" sqref="E83"/>
    </sheetView>
  </sheetViews>
  <sheetFormatPr baseColWidth="10" defaultRowHeight="15"/>
  <cols>
    <col min="1" max="1" width="2.5703125" style="124" customWidth="1"/>
    <col min="2" max="2" width="5.28515625" style="3" customWidth="1"/>
    <col min="3" max="3" width="33.140625" style="124" customWidth="1"/>
    <col min="4" max="4" width="15.28515625" style="124" customWidth="1"/>
    <col min="5" max="5" width="25.7109375" style="124" customWidth="1"/>
    <col min="6" max="6" width="12" style="124" customWidth="1"/>
    <col min="7" max="7" width="11.42578125" style="124"/>
    <col min="8" max="8" width="20.28515625" style="124" customWidth="1"/>
    <col min="9" max="9" width="16.28515625" style="124" customWidth="1"/>
    <col min="10" max="10" width="13" style="124" customWidth="1"/>
    <col min="11" max="16384" width="11.42578125" style="124"/>
  </cols>
  <sheetData>
    <row r="5" spans="2:10" ht="18">
      <c r="E5" s="129"/>
      <c r="G5" s="128"/>
      <c r="H5" s="128"/>
      <c r="I5" s="128"/>
      <c r="J5" s="128"/>
    </row>
    <row r="6" spans="2:10">
      <c r="E6" s="130"/>
      <c r="G6" s="128"/>
      <c r="H6" s="128"/>
      <c r="I6" s="128"/>
      <c r="J6" s="128"/>
    </row>
    <row r="7" spans="2:10">
      <c r="C7" s="131"/>
      <c r="D7" s="131"/>
      <c r="E7" s="128"/>
      <c r="F7" s="128"/>
      <c r="G7" s="128"/>
      <c r="H7" s="128"/>
      <c r="I7" s="128"/>
      <c r="J7" s="128"/>
    </row>
    <row r="8" spans="2:10">
      <c r="B8" s="251" t="s">
        <v>320</v>
      </c>
      <c r="C8" s="138" t="s">
        <v>322</v>
      </c>
      <c r="D8" s="138"/>
      <c r="E8" s="128"/>
      <c r="F8" s="128"/>
      <c r="G8" s="128"/>
      <c r="H8" s="128"/>
      <c r="I8" s="128"/>
      <c r="J8" s="128"/>
    </row>
    <row r="9" spans="2:10">
      <c r="B9" s="251"/>
      <c r="C9" s="133"/>
      <c r="D9" s="249"/>
      <c r="E9" s="128"/>
      <c r="F9" s="128"/>
      <c r="G9" s="128"/>
      <c r="H9" s="128"/>
      <c r="I9" s="128"/>
      <c r="J9" s="128"/>
    </row>
    <row r="10" spans="2:10">
      <c r="B10" s="251" t="s">
        <v>323</v>
      </c>
      <c r="C10" s="252" t="s">
        <v>330</v>
      </c>
      <c r="D10" s="252"/>
      <c r="E10" s="128" t="s">
        <v>338</v>
      </c>
      <c r="F10" s="132"/>
      <c r="G10" s="128"/>
      <c r="H10" s="128"/>
      <c r="I10" s="128"/>
      <c r="J10" s="128"/>
    </row>
    <row r="11" spans="2:10">
      <c r="B11" s="251" t="s">
        <v>324</v>
      </c>
      <c r="C11" s="252" t="s">
        <v>331</v>
      </c>
      <c r="D11" s="252"/>
      <c r="E11" s="128" t="s">
        <v>339</v>
      </c>
      <c r="F11" s="132"/>
      <c r="G11" s="128"/>
      <c r="H11" s="128"/>
      <c r="I11" s="128"/>
      <c r="J11" s="128"/>
    </row>
    <row r="12" spans="2:10">
      <c r="B12" s="251" t="s">
        <v>325</v>
      </c>
      <c r="C12" s="252" t="s">
        <v>332</v>
      </c>
      <c r="D12" s="252"/>
      <c r="E12" s="128" t="s">
        <v>340</v>
      </c>
      <c r="F12" s="132"/>
      <c r="G12" s="128"/>
      <c r="H12" s="128"/>
      <c r="I12" s="128"/>
      <c r="J12" s="128"/>
    </row>
    <row r="13" spans="2:10">
      <c r="B13" s="251" t="s">
        <v>326</v>
      </c>
      <c r="C13" s="252" t="s">
        <v>333</v>
      </c>
      <c r="D13" s="252"/>
      <c r="E13" s="128" t="s">
        <v>341</v>
      </c>
      <c r="F13" s="132"/>
      <c r="G13" s="128"/>
      <c r="H13" s="128"/>
      <c r="I13" s="128"/>
      <c r="J13" s="128"/>
    </row>
    <row r="14" spans="2:10">
      <c r="B14" s="251" t="s">
        <v>327</v>
      </c>
      <c r="C14" s="252" t="s">
        <v>334</v>
      </c>
      <c r="D14" s="252"/>
      <c r="E14" s="128" t="s">
        <v>342</v>
      </c>
      <c r="F14" s="132"/>
      <c r="G14" s="128"/>
      <c r="H14" s="128"/>
      <c r="I14" s="128"/>
      <c r="J14" s="128"/>
    </row>
    <row r="15" spans="2:10">
      <c r="C15" s="3"/>
      <c r="D15" s="3"/>
      <c r="E15" s="128"/>
      <c r="F15" s="133"/>
      <c r="G15" s="128"/>
      <c r="H15" s="128"/>
      <c r="I15" s="128"/>
      <c r="J15" s="128"/>
    </row>
    <row r="16" spans="2:10">
      <c r="B16" s="251" t="s">
        <v>321</v>
      </c>
      <c r="C16" s="253" t="s">
        <v>337</v>
      </c>
      <c r="D16" s="253"/>
      <c r="E16" s="128"/>
      <c r="F16" s="132"/>
      <c r="G16" s="128"/>
      <c r="H16" s="128"/>
      <c r="I16" s="128"/>
      <c r="J16" s="128"/>
    </row>
    <row r="17" spans="2:10">
      <c r="B17" s="251"/>
      <c r="C17" s="3"/>
      <c r="D17" s="3"/>
      <c r="E17" s="128"/>
      <c r="F17" s="132"/>
      <c r="G17" s="128"/>
      <c r="H17" s="128"/>
      <c r="I17" s="128"/>
      <c r="J17" s="128"/>
    </row>
    <row r="18" spans="2:10">
      <c r="B18" s="251" t="s">
        <v>328</v>
      </c>
      <c r="C18" s="252" t="s">
        <v>335</v>
      </c>
      <c r="D18" s="252"/>
      <c r="E18" s="128" t="s">
        <v>343</v>
      </c>
      <c r="F18" s="132"/>
      <c r="G18" s="128"/>
      <c r="H18" s="128"/>
      <c r="I18" s="128"/>
      <c r="J18" s="128"/>
    </row>
    <row r="19" spans="2:10">
      <c r="B19" s="251" t="s">
        <v>329</v>
      </c>
      <c r="C19" s="252" t="s">
        <v>336</v>
      </c>
      <c r="D19" s="252"/>
      <c r="E19" s="128" t="s">
        <v>344</v>
      </c>
      <c r="F19" s="132"/>
      <c r="G19" s="128"/>
      <c r="H19" s="128"/>
      <c r="I19" s="128"/>
      <c r="J19" s="128"/>
    </row>
    <row r="20" spans="2:10">
      <c r="C20" s="134"/>
      <c r="D20" s="134"/>
      <c r="E20" s="128"/>
      <c r="F20" s="128"/>
      <c r="G20" s="128"/>
      <c r="H20" s="128"/>
      <c r="I20" s="128"/>
      <c r="J20" s="128"/>
    </row>
    <row r="21" spans="2:10">
      <c r="B21" s="251" t="s">
        <v>345</v>
      </c>
      <c r="C21" s="141" t="s">
        <v>346</v>
      </c>
      <c r="D21" s="141"/>
      <c r="E21" s="128"/>
      <c r="F21" s="128"/>
      <c r="G21" s="128"/>
      <c r="H21" s="128"/>
      <c r="I21" s="128"/>
      <c r="J21" s="128"/>
    </row>
    <row r="22" spans="2:10">
      <c r="C22" s="135"/>
      <c r="D22" s="135"/>
      <c r="E22" s="128"/>
      <c r="F22" s="128"/>
      <c r="G22" s="128"/>
      <c r="H22" s="128"/>
      <c r="I22" s="128"/>
      <c r="J22" s="128"/>
    </row>
    <row r="23" spans="2:10">
      <c r="C23" s="258" t="s">
        <v>182</v>
      </c>
      <c r="D23" s="261"/>
      <c r="E23" s="259" t="s">
        <v>183</v>
      </c>
      <c r="F23" s="128"/>
      <c r="G23" s="128"/>
      <c r="H23" s="128"/>
      <c r="I23" s="128"/>
      <c r="J23" s="128"/>
    </row>
    <row r="24" spans="2:10">
      <c r="C24" s="254" t="s">
        <v>184</v>
      </c>
      <c r="E24" s="255" t="s">
        <v>185</v>
      </c>
      <c r="F24" s="128"/>
      <c r="G24" s="128"/>
      <c r="H24" s="128"/>
      <c r="I24" s="128"/>
      <c r="J24" s="128"/>
    </row>
    <row r="25" spans="2:10">
      <c r="C25" s="254" t="s">
        <v>186</v>
      </c>
      <c r="E25" s="255" t="s">
        <v>185</v>
      </c>
      <c r="F25" s="128"/>
      <c r="G25" s="128"/>
      <c r="H25" s="128"/>
      <c r="I25" s="128"/>
      <c r="J25" s="128"/>
    </row>
    <row r="26" spans="2:10">
      <c r="C26" s="254" t="s">
        <v>187</v>
      </c>
      <c r="E26" s="255" t="s">
        <v>188</v>
      </c>
      <c r="F26" s="128"/>
      <c r="G26" s="128"/>
      <c r="H26" s="128"/>
      <c r="I26" s="128"/>
      <c r="J26" s="128"/>
    </row>
    <row r="27" spans="2:10">
      <c r="C27" s="254" t="s">
        <v>189</v>
      </c>
      <c r="E27" s="255" t="s">
        <v>437</v>
      </c>
      <c r="F27" s="128"/>
      <c r="G27" s="128"/>
      <c r="H27" s="128"/>
      <c r="I27" s="128"/>
      <c r="J27" s="128"/>
    </row>
    <row r="28" spans="2:10">
      <c r="C28" s="254" t="s">
        <v>436</v>
      </c>
      <c r="E28" s="255" t="s">
        <v>424</v>
      </c>
      <c r="F28" s="128"/>
      <c r="G28" s="128"/>
      <c r="H28" s="128"/>
      <c r="I28" s="128"/>
      <c r="J28" s="128"/>
    </row>
    <row r="29" spans="2:10">
      <c r="C29" s="254" t="s">
        <v>190</v>
      </c>
      <c r="E29" s="255" t="s">
        <v>191</v>
      </c>
      <c r="F29" s="128"/>
      <c r="G29" s="128"/>
      <c r="H29" s="128"/>
      <c r="I29" s="128"/>
      <c r="J29" s="128"/>
    </row>
    <row r="30" spans="2:10">
      <c r="C30" s="254" t="s">
        <v>192</v>
      </c>
      <c r="E30" s="136" t="s">
        <v>193</v>
      </c>
      <c r="F30" s="128"/>
      <c r="G30" s="128"/>
      <c r="H30" s="128"/>
      <c r="I30" s="128"/>
      <c r="J30" s="128"/>
    </row>
    <row r="31" spans="2:10">
      <c r="C31" s="256" t="s">
        <v>347</v>
      </c>
      <c r="D31" s="260"/>
      <c r="E31" s="257" t="s">
        <v>194</v>
      </c>
      <c r="F31" s="128"/>
      <c r="G31" s="128"/>
      <c r="H31" s="128"/>
      <c r="I31" s="128"/>
      <c r="J31" s="128"/>
    </row>
    <row r="32" spans="2:10">
      <c r="E32" s="136"/>
      <c r="F32" s="128"/>
      <c r="G32" s="128"/>
      <c r="H32" s="128"/>
      <c r="I32" s="128"/>
      <c r="J32" s="128"/>
    </row>
    <row r="33" spans="2:10">
      <c r="C33" s="137" t="s">
        <v>195</v>
      </c>
      <c r="D33" s="137"/>
      <c r="E33" s="128"/>
      <c r="F33" s="128"/>
      <c r="G33" s="128"/>
      <c r="H33" s="128"/>
      <c r="I33" s="128"/>
      <c r="J33" s="128"/>
    </row>
    <row r="34" spans="2:10">
      <c r="B34" s="251" t="s">
        <v>348</v>
      </c>
      <c r="C34" s="138" t="s">
        <v>349</v>
      </c>
      <c r="D34" s="138"/>
      <c r="E34" s="128"/>
      <c r="F34" s="128"/>
      <c r="G34" s="128"/>
      <c r="H34" s="128"/>
      <c r="I34" s="128"/>
      <c r="J34" s="128"/>
    </row>
    <row r="35" spans="2:10">
      <c r="C35" s="135"/>
      <c r="D35" s="135"/>
      <c r="E35" s="128"/>
      <c r="F35" s="128"/>
      <c r="G35" s="128"/>
      <c r="H35" s="128"/>
      <c r="I35" s="128"/>
      <c r="J35" s="128"/>
    </row>
    <row r="36" spans="2:10">
      <c r="C36" s="133" t="s">
        <v>196</v>
      </c>
      <c r="D36" s="249"/>
      <c r="E36" s="128"/>
      <c r="F36" s="128"/>
      <c r="G36" s="128"/>
      <c r="H36" s="128"/>
      <c r="I36" s="128"/>
      <c r="J36" s="128"/>
    </row>
    <row r="37" spans="2:10">
      <c r="C37" s="249"/>
      <c r="D37" s="249"/>
      <c r="E37" s="128"/>
      <c r="F37" s="128"/>
      <c r="G37" s="128"/>
      <c r="H37" s="128"/>
      <c r="I37" s="128"/>
      <c r="J37" s="128"/>
    </row>
    <row r="38" spans="2:10">
      <c r="C38" s="133" t="s">
        <v>350</v>
      </c>
      <c r="D38" s="263"/>
      <c r="E38" s="262">
        <v>4960000000</v>
      </c>
      <c r="F38" s="128"/>
      <c r="G38" s="128"/>
      <c r="H38" s="128"/>
      <c r="I38" s="128"/>
      <c r="J38" s="128"/>
    </row>
    <row r="39" spans="2:10">
      <c r="C39" s="133" t="s">
        <v>351</v>
      </c>
      <c r="D39" s="263"/>
      <c r="E39" s="262">
        <v>4960000000</v>
      </c>
      <c r="F39" s="128"/>
      <c r="G39" s="128"/>
      <c r="H39" s="128"/>
      <c r="I39" s="128"/>
      <c r="J39" s="128"/>
    </row>
    <row r="40" spans="2:10">
      <c r="C40" s="133" t="s">
        <v>352</v>
      </c>
      <c r="D40" s="263"/>
      <c r="E40" s="262">
        <v>4960000000</v>
      </c>
      <c r="F40" s="128"/>
      <c r="G40" s="128"/>
      <c r="H40" s="128"/>
      <c r="I40" s="128"/>
      <c r="J40" s="128"/>
    </row>
    <row r="41" spans="2:10">
      <c r="C41" s="133" t="s">
        <v>353</v>
      </c>
      <c r="D41" s="263"/>
      <c r="E41" s="262">
        <v>1000000</v>
      </c>
      <c r="F41" s="128"/>
      <c r="G41" s="128"/>
      <c r="H41" s="128"/>
      <c r="I41" s="128"/>
      <c r="J41" s="128"/>
    </row>
    <row r="42" spans="2:10">
      <c r="C42" s="133"/>
      <c r="D42" s="249"/>
      <c r="E42" s="128"/>
      <c r="F42" s="128"/>
      <c r="G42" s="128"/>
      <c r="H42" s="128"/>
      <c r="I42" s="128"/>
      <c r="J42" s="128"/>
    </row>
    <row r="43" spans="2:10">
      <c r="C43" s="139" t="s">
        <v>197</v>
      </c>
      <c r="D43" s="139"/>
      <c r="E43" s="128"/>
      <c r="F43" s="128"/>
      <c r="G43" s="128"/>
      <c r="H43" s="128"/>
      <c r="I43" s="128"/>
      <c r="J43" s="128"/>
    </row>
    <row r="44" spans="2:10">
      <c r="C44" s="135"/>
      <c r="D44" s="135"/>
      <c r="E44" s="128"/>
      <c r="F44" s="128"/>
      <c r="G44" s="128"/>
      <c r="H44" s="128"/>
      <c r="I44" s="128"/>
      <c r="J44" s="128"/>
    </row>
    <row r="45" spans="2:10" ht="24.75" customHeight="1">
      <c r="B45" s="264" t="s">
        <v>154</v>
      </c>
      <c r="C45" s="264" t="s">
        <v>155</v>
      </c>
      <c r="D45" s="264" t="s">
        <v>354</v>
      </c>
      <c r="E45" s="264" t="s">
        <v>156</v>
      </c>
      <c r="F45" s="264" t="s">
        <v>157</v>
      </c>
      <c r="G45" s="264" t="s">
        <v>158</v>
      </c>
      <c r="H45" s="264" t="s">
        <v>316</v>
      </c>
      <c r="I45" s="264" t="s">
        <v>159</v>
      </c>
      <c r="J45" s="265" t="s">
        <v>160</v>
      </c>
    </row>
    <row r="46" spans="2:10" ht="27" customHeight="1">
      <c r="B46" s="116">
        <v>1</v>
      </c>
      <c r="C46" s="117" t="s">
        <v>161</v>
      </c>
      <c r="D46" s="116" t="s">
        <v>198</v>
      </c>
      <c r="E46" s="117" t="s">
        <v>162</v>
      </c>
      <c r="F46" s="118">
        <v>2826</v>
      </c>
      <c r="G46" s="118">
        <v>2826</v>
      </c>
      <c r="H46" s="119">
        <v>2826000000</v>
      </c>
      <c r="I46" s="140">
        <v>0.56975806451612898</v>
      </c>
      <c r="J46" s="120" t="s">
        <v>198</v>
      </c>
    </row>
    <row r="47" spans="2:10" ht="27" customHeight="1">
      <c r="B47" s="116">
        <v>2</v>
      </c>
      <c r="C47" s="117" t="s">
        <v>163</v>
      </c>
      <c r="D47" s="116" t="s">
        <v>198</v>
      </c>
      <c r="E47" s="117" t="s">
        <v>164</v>
      </c>
      <c r="F47" s="121">
        <v>150</v>
      </c>
      <c r="G47" s="121">
        <v>150</v>
      </c>
      <c r="H47" s="119">
        <v>150000000</v>
      </c>
      <c r="I47" s="140">
        <v>3.0241935483870969E-2</v>
      </c>
      <c r="J47" s="120" t="s">
        <v>198</v>
      </c>
    </row>
    <row r="48" spans="2:10" ht="40.5" customHeight="1">
      <c r="B48" s="116">
        <v>3</v>
      </c>
      <c r="C48" s="315" t="s">
        <v>317</v>
      </c>
      <c r="D48" s="116" t="s">
        <v>198</v>
      </c>
      <c r="E48" s="117" t="s">
        <v>165</v>
      </c>
      <c r="F48" s="121">
        <v>496</v>
      </c>
      <c r="G48" s="121">
        <v>496</v>
      </c>
      <c r="H48" s="119">
        <v>496000000</v>
      </c>
      <c r="I48" s="140">
        <v>0.1</v>
      </c>
      <c r="J48" s="120" t="s">
        <v>198</v>
      </c>
    </row>
    <row r="49" spans="2:10" ht="39" customHeight="1">
      <c r="B49" s="116">
        <v>4</v>
      </c>
      <c r="C49" s="315" t="s">
        <v>317</v>
      </c>
      <c r="D49" s="116" t="s">
        <v>198</v>
      </c>
      <c r="E49" s="117" t="s">
        <v>166</v>
      </c>
      <c r="F49" s="121">
        <v>496</v>
      </c>
      <c r="G49" s="121">
        <v>496</v>
      </c>
      <c r="H49" s="119">
        <v>496000000</v>
      </c>
      <c r="I49" s="140">
        <v>0.1</v>
      </c>
      <c r="J49" s="120" t="s">
        <v>198</v>
      </c>
    </row>
    <row r="50" spans="2:10" ht="39.75" customHeight="1">
      <c r="B50" s="116">
        <v>5</v>
      </c>
      <c r="C50" s="315" t="s">
        <v>317</v>
      </c>
      <c r="D50" s="116" t="s">
        <v>198</v>
      </c>
      <c r="E50" s="117" t="s">
        <v>167</v>
      </c>
      <c r="F50" s="121">
        <v>496</v>
      </c>
      <c r="G50" s="121">
        <v>496</v>
      </c>
      <c r="H50" s="119">
        <v>496000000</v>
      </c>
      <c r="I50" s="140">
        <v>0.1</v>
      </c>
      <c r="J50" s="120" t="s">
        <v>198</v>
      </c>
    </row>
    <row r="51" spans="2:10" ht="38.25" customHeight="1">
      <c r="B51" s="116">
        <v>6</v>
      </c>
      <c r="C51" s="315" t="s">
        <v>317</v>
      </c>
      <c r="D51" s="116" t="s">
        <v>198</v>
      </c>
      <c r="E51" s="117" t="s">
        <v>168</v>
      </c>
      <c r="F51" s="121">
        <v>496</v>
      </c>
      <c r="G51" s="121">
        <v>496</v>
      </c>
      <c r="H51" s="119">
        <v>496000000</v>
      </c>
      <c r="I51" s="140">
        <v>0.1</v>
      </c>
      <c r="J51" s="120" t="s">
        <v>198</v>
      </c>
    </row>
    <row r="52" spans="2:10" ht="17.25" customHeight="1">
      <c r="B52" s="266"/>
      <c r="C52" s="267" t="s">
        <v>8</v>
      </c>
      <c r="D52" s="266"/>
      <c r="E52" s="266"/>
      <c r="F52" s="268">
        <v>4960</v>
      </c>
      <c r="G52" s="268">
        <v>4960</v>
      </c>
      <c r="H52" s="269">
        <v>4960000000</v>
      </c>
      <c r="I52" s="270">
        <f>+SUM(I46:I51)</f>
        <v>0.99999999999999989</v>
      </c>
      <c r="J52" s="271" t="s">
        <v>198</v>
      </c>
    </row>
    <row r="53" spans="2:10">
      <c r="C53" s="132"/>
      <c r="D53" s="250"/>
      <c r="E53" s="128"/>
      <c r="F53" s="128"/>
      <c r="G53" s="128"/>
      <c r="H53" s="128"/>
      <c r="I53" s="128"/>
      <c r="J53" s="128"/>
    </row>
    <row r="54" spans="2:10">
      <c r="B54" s="124"/>
      <c r="C54" s="250" t="s">
        <v>355</v>
      </c>
      <c r="D54" s="128"/>
      <c r="E54" s="128"/>
      <c r="F54" s="128"/>
      <c r="G54" s="128"/>
      <c r="H54" s="128"/>
      <c r="I54" s="128"/>
      <c r="J54" s="128"/>
    </row>
    <row r="55" spans="2:10">
      <c r="B55" s="124"/>
      <c r="C55" s="138" t="s">
        <v>161</v>
      </c>
      <c r="D55" s="128"/>
      <c r="E55" s="128"/>
      <c r="F55" s="128"/>
      <c r="G55" s="128"/>
      <c r="H55" s="128"/>
      <c r="I55" s="128"/>
      <c r="J55" s="128"/>
    </row>
    <row r="56" spans="2:10" ht="24.75">
      <c r="B56" s="124"/>
      <c r="C56" s="278" t="s">
        <v>356</v>
      </c>
      <c r="D56" s="272" t="s">
        <v>357</v>
      </c>
      <c r="E56" s="272" t="s">
        <v>358</v>
      </c>
      <c r="F56" s="128"/>
      <c r="G56" s="128"/>
      <c r="H56" s="128"/>
      <c r="I56" s="128"/>
      <c r="J56" s="128"/>
    </row>
    <row r="57" spans="2:10" ht="15" customHeight="1">
      <c r="B57" s="124"/>
      <c r="C57" s="279" t="s">
        <v>435</v>
      </c>
      <c r="D57" s="273">
        <v>216424910011</v>
      </c>
      <c r="E57" s="274">
        <v>0.6</v>
      </c>
      <c r="F57" s="128"/>
      <c r="G57" s="128"/>
      <c r="H57" s="128"/>
      <c r="I57" s="128"/>
      <c r="J57" s="128"/>
    </row>
    <row r="58" spans="2:10" ht="15" customHeight="1">
      <c r="B58" s="124"/>
      <c r="C58" s="279" t="s">
        <v>360</v>
      </c>
      <c r="D58" s="273">
        <v>217341350017</v>
      </c>
      <c r="E58" s="274">
        <v>0.4</v>
      </c>
      <c r="F58" s="128"/>
      <c r="G58" s="128"/>
      <c r="H58" s="128"/>
      <c r="I58" s="128"/>
      <c r="J58" s="128"/>
    </row>
    <row r="59" spans="2:10">
      <c r="B59" s="124"/>
      <c r="C59" s="280" t="s">
        <v>8</v>
      </c>
      <c r="D59" s="275"/>
      <c r="E59" s="276">
        <v>1</v>
      </c>
      <c r="F59" s="128"/>
      <c r="G59" s="128"/>
      <c r="H59" s="128"/>
      <c r="I59" s="128"/>
      <c r="J59" s="128"/>
    </row>
    <row r="60" spans="2:10">
      <c r="B60" s="250"/>
      <c r="E60" s="128"/>
      <c r="F60" s="128"/>
      <c r="G60" s="128"/>
      <c r="H60" s="128"/>
      <c r="I60" s="128"/>
      <c r="J60" s="128"/>
    </row>
    <row r="61" spans="2:10">
      <c r="B61" s="124"/>
      <c r="C61" s="138" t="s">
        <v>163</v>
      </c>
      <c r="E61" s="128"/>
      <c r="F61" s="128"/>
      <c r="G61" s="128"/>
      <c r="H61" s="128"/>
      <c r="I61" s="128"/>
      <c r="J61" s="128"/>
    </row>
    <row r="62" spans="2:10" ht="24.75">
      <c r="B62" s="124"/>
      <c r="C62" s="278" t="s">
        <v>356</v>
      </c>
      <c r="D62" s="272" t="s">
        <v>357</v>
      </c>
      <c r="E62" s="272" t="s">
        <v>358</v>
      </c>
      <c r="F62" s="128"/>
      <c r="G62" s="128"/>
      <c r="H62" s="128"/>
      <c r="I62" s="128"/>
      <c r="J62" s="128"/>
    </row>
    <row r="63" spans="2:10" ht="15" customHeight="1">
      <c r="B63" s="124"/>
      <c r="C63" s="279" t="s">
        <v>161</v>
      </c>
      <c r="D63" s="273">
        <v>9362341</v>
      </c>
      <c r="E63" s="274">
        <v>1</v>
      </c>
      <c r="F63" s="128"/>
      <c r="G63" s="128"/>
      <c r="H63" s="128"/>
      <c r="I63" s="128"/>
      <c r="J63" s="128"/>
    </row>
    <row r="64" spans="2:10">
      <c r="B64" s="124"/>
      <c r="C64" s="280" t="s">
        <v>8</v>
      </c>
      <c r="D64" s="275"/>
      <c r="E64" s="276">
        <v>1</v>
      </c>
      <c r="F64" s="128"/>
      <c r="G64" s="128"/>
      <c r="H64" s="128"/>
      <c r="I64" s="128"/>
      <c r="J64" s="128"/>
    </row>
    <row r="65" spans="2:10">
      <c r="B65" s="250"/>
      <c r="E65" s="128"/>
      <c r="F65" s="128"/>
      <c r="G65" s="128"/>
      <c r="H65" s="128"/>
      <c r="I65" s="128"/>
      <c r="J65" s="128"/>
    </row>
    <row r="66" spans="2:10">
      <c r="B66" s="124"/>
      <c r="C66" s="138" t="s">
        <v>361</v>
      </c>
      <c r="E66" s="128"/>
      <c r="F66" s="128"/>
      <c r="G66" s="128"/>
      <c r="H66" s="128"/>
      <c r="I66" s="128"/>
      <c r="J66" s="128"/>
    </row>
    <row r="67" spans="2:10" ht="24.75">
      <c r="B67" s="124"/>
      <c r="C67" s="278" t="s">
        <v>356</v>
      </c>
      <c r="D67" s="272" t="s">
        <v>357</v>
      </c>
      <c r="E67" s="272" t="s">
        <v>358</v>
      </c>
      <c r="F67" s="128"/>
      <c r="G67" s="128"/>
      <c r="H67" s="128"/>
      <c r="I67" s="128"/>
      <c r="J67" s="128"/>
    </row>
    <row r="68" spans="2:10" ht="26.25" customHeight="1">
      <c r="B68" s="124"/>
      <c r="C68" s="279" t="s">
        <v>362</v>
      </c>
      <c r="D68" s="277" t="s">
        <v>363</v>
      </c>
      <c r="E68" s="274">
        <v>1</v>
      </c>
      <c r="F68" s="128"/>
      <c r="G68" s="128"/>
      <c r="H68" s="128"/>
      <c r="I68" s="128"/>
      <c r="J68" s="128"/>
    </row>
    <row r="69" spans="2:10">
      <c r="B69" s="124"/>
      <c r="C69" s="280" t="s">
        <v>8</v>
      </c>
      <c r="D69" s="275"/>
      <c r="E69" s="276">
        <v>1</v>
      </c>
      <c r="F69" s="128"/>
      <c r="G69" s="128"/>
      <c r="H69" s="128"/>
      <c r="I69" s="128"/>
      <c r="J69" s="128"/>
    </row>
    <row r="70" spans="2:10">
      <c r="B70" s="250"/>
      <c r="E70" s="128"/>
      <c r="F70" s="128"/>
      <c r="G70" s="128"/>
      <c r="H70" s="128"/>
      <c r="I70" s="128"/>
      <c r="J70" s="128"/>
    </row>
    <row r="71" spans="2:10">
      <c r="B71" s="124"/>
      <c r="C71" s="138" t="s">
        <v>362</v>
      </c>
      <c r="E71" s="128"/>
      <c r="F71" s="128"/>
      <c r="G71" s="128"/>
      <c r="H71" s="128"/>
      <c r="I71" s="128"/>
      <c r="J71" s="128"/>
    </row>
    <row r="72" spans="2:10" ht="24.75">
      <c r="B72" s="124"/>
      <c r="C72" s="278" t="s">
        <v>356</v>
      </c>
      <c r="D72" s="272" t="s">
        <v>357</v>
      </c>
      <c r="E72" s="272" t="s">
        <v>364</v>
      </c>
      <c r="F72" s="128"/>
      <c r="G72" s="128"/>
      <c r="H72" s="128"/>
      <c r="I72" s="128"/>
      <c r="J72" s="128"/>
    </row>
    <row r="73" spans="2:10" ht="15" customHeight="1">
      <c r="B73" s="124"/>
      <c r="C73" s="279" t="s">
        <v>161</v>
      </c>
      <c r="D73" s="273">
        <v>9362341</v>
      </c>
      <c r="E73" s="274">
        <v>1</v>
      </c>
      <c r="F73" s="128"/>
      <c r="G73" s="128"/>
      <c r="H73" s="128"/>
      <c r="I73" s="128"/>
      <c r="J73" s="128"/>
    </row>
    <row r="74" spans="2:10">
      <c r="B74" s="124"/>
      <c r="C74" s="280" t="s">
        <v>8</v>
      </c>
      <c r="D74" s="275"/>
      <c r="E74" s="276">
        <v>1</v>
      </c>
      <c r="F74" s="128"/>
      <c r="G74" s="128"/>
      <c r="H74" s="128"/>
      <c r="I74" s="128"/>
      <c r="J74" s="128"/>
    </row>
    <row r="75" spans="2:10">
      <c r="B75" s="250"/>
      <c r="E75" s="128"/>
      <c r="F75" s="128"/>
      <c r="G75" s="128"/>
      <c r="H75" s="128"/>
      <c r="I75" s="128"/>
      <c r="J75" s="128"/>
    </row>
    <row r="76" spans="2:10">
      <c r="B76" s="124"/>
      <c r="C76" s="281" t="s">
        <v>359</v>
      </c>
      <c r="E76" s="128"/>
      <c r="F76" s="128"/>
      <c r="G76" s="128"/>
      <c r="H76" s="128"/>
      <c r="I76" s="128"/>
      <c r="J76" s="128"/>
    </row>
    <row r="77" spans="2:10" ht="24.75">
      <c r="B77" s="124"/>
      <c r="C77" s="278" t="s">
        <v>356</v>
      </c>
      <c r="D77" s="272" t="s">
        <v>357</v>
      </c>
      <c r="E77" s="272" t="s">
        <v>358</v>
      </c>
      <c r="F77" s="128"/>
      <c r="G77" s="128"/>
      <c r="H77" s="128"/>
      <c r="I77" s="128"/>
      <c r="J77" s="128"/>
    </row>
    <row r="78" spans="2:10" ht="15" customHeight="1">
      <c r="B78" s="124"/>
      <c r="C78" s="279" t="s">
        <v>185</v>
      </c>
      <c r="D78" s="273">
        <v>8115054</v>
      </c>
      <c r="E78" s="274">
        <v>1</v>
      </c>
      <c r="F78" s="128"/>
      <c r="G78" s="128"/>
      <c r="H78" s="128"/>
      <c r="I78" s="128"/>
      <c r="J78" s="128"/>
    </row>
    <row r="79" spans="2:10">
      <c r="B79" s="124"/>
      <c r="C79" s="280" t="s">
        <v>8</v>
      </c>
      <c r="D79" s="275"/>
      <c r="E79" s="276">
        <v>1</v>
      </c>
      <c r="F79" s="128"/>
      <c r="G79" s="128"/>
      <c r="H79" s="128"/>
      <c r="I79" s="128"/>
      <c r="J79" s="128"/>
    </row>
    <row r="80" spans="2:10">
      <c r="B80" s="250"/>
      <c r="E80" s="128"/>
      <c r="F80" s="128"/>
      <c r="G80" s="128"/>
      <c r="H80" s="128"/>
      <c r="I80" s="128"/>
      <c r="J80" s="128"/>
    </row>
    <row r="81" spans="2:11">
      <c r="B81" s="124"/>
      <c r="C81" s="138" t="s">
        <v>360</v>
      </c>
      <c r="D81" s="128"/>
      <c r="E81" s="128"/>
      <c r="F81" s="128"/>
      <c r="G81" s="128"/>
      <c r="H81" s="128"/>
      <c r="I81" s="128"/>
      <c r="J81" s="128"/>
    </row>
    <row r="82" spans="2:11" ht="24.75">
      <c r="B82" s="124"/>
      <c r="C82" s="278" t="s">
        <v>356</v>
      </c>
      <c r="D82" s="272" t="s">
        <v>357</v>
      </c>
      <c r="E82" s="272" t="s">
        <v>358</v>
      </c>
      <c r="F82" s="128"/>
      <c r="G82" s="128"/>
      <c r="H82" s="128"/>
      <c r="I82" s="128"/>
      <c r="J82" s="128"/>
    </row>
    <row r="83" spans="2:11" ht="15" customHeight="1">
      <c r="B83" s="124"/>
      <c r="C83" s="279" t="s">
        <v>435</v>
      </c>
      <c r="D83" s="273">
        <v>216424910011</v>
      </c>
      <c r="E83" s="500">
        <v>1</v>
      </c>
      <c r="F83" s="128"/>
      <c r="G83" s="128"/>
      <c r="H83" s="128"/>
      <c r="I83" s="128"/>
      <c r="J83" s="128"/>
    </row>
    <row r="84" spans="2:11">
      <c r="B84" s="124"/>
      <c r="C84" s="280" t="s">
        <v>8</v>
      </c>
      <c r="D84" s="275"/>
      <c r="E84" s="276">
        <f>+E83+#REF!</f>
        <v>1</v>
      </c>
      <c r="F84" s="128"/>
      <c r="G84" s="128"/>
      <c r="H84" s="128"/>
      <c r="I84" s="128"/>
      <c r="J84" s="128"/>
    </row>
    <row r="85" spans="2:11">
      <c r="B85" s="282"/>
      <c r="C85" s="282"/>
      <c r="D85" s="174"/>
      <c r="E85" s="283"/>
      <c r="F85" s="128"/>
      <c r="G85" s="128"/>
      <c r="H85" s="128"/>
      <c r="I85" s="128"/>
      <c r="J85" s="128"/>
    </row>
    <row r="86" spans="2:11">
      <c r="B86" s="251" t="s">
        <v>365</v>
      </c>
      <c r="C86" s="141" t="s">
        <v>366</v>
      </c>
      <c r="D86" s="174"/>
      <c r="E86" s="283"/>
      <c r="F86" s="128"/>
      <c r="G86" s="128"/>
      <c r="H86" s="128"/>
      <c r="I86" s="128"/>
      <c r="J86" s="128"/>
    </row>
    <row r="87" spans="2:11">
      <c r="B87" s="282"/>
      <c r="C87" s="139"/>
      <c r="D87" s="174"/>
      <c r="E87" s="283"/>
      <c r="F87" s="128"/>
      <c r="G87" s="128"/>
      <c r="H87" s="128"/>
      <c r="I87" s="128"/>
      <c r="J87" s="128"/>
    </row>
    <row r="88" spans="2:11">
      <c r="B88" s="282" t="s">
        <v>367</v>
      </c>
      <c r="C88" s="139" t="s">
        <v>369</v>
      </c>
      <c r="D88" s="174"/>
      <c r="E88" s="284" t="s">
        <v>370</v>
      </c>
      <c r="F88" s="128"/>
      <c r="G88" s="128"/>
      <c r="H88" s="128"/>
      <c r="I88" s="128"/>
      <c r="J88" s="128"/>
    </row>
    <row r="89" spans="2:11">
      <c r="B89" s="282" t="s">
        <v>368</v>
      </c>
      <c r="C89" s="139" t="s">
        <v>371</v>
      </c>
      <c r="D89" s="139"/>
      <c r="E89" s="128" t="s">
        <v>372</v>
      </c>
      <c r="F89" s="128"/>
      <c r="G89" s="128"/>
      <c r="H89" s="128"/>
      <c r="I89" s="128"/>
      <c r="J89" s="128"/>
    </row>
    <row r="90" spans="2:11">
      <c r="C90" s="139"/>
      <c r="D90" s="139"/>
      <c r="E90" s="128"/>
      <c r="F90" s="128"/>
      <c r="G90" s="128"/>
      <c r="H90" s="128"/>
      <c r="I90" s="128"/>
      <c r="J90" s="128"/>
    </row>
    <row r="91" spans="2:11">
      <c r="B91" s="251" t="s">
        <v>373</v>
      </c>
      <c r="C91" s="141" t="s">
        <v>374</v>
      </c>
      <c r="D91" s="139"/>
      <c r="E91" s="128"/>
      <c r="F91" s="128"/>
      <c r="G91" s="128"/>
      <c r="H91" s="128"/>
      <c r="I91" s="128"/>
      <c r="J91" s="128"/>
    </row>
    <row r="92" spans="2:11">
      <c r="C92" s="141" t="s">
        <v>199</v>
      </c>
      <c r="D92" s="141"/>
      <c r="E92" s="128"/>
      <c r="F92" s="128"/>
      <c r="G92" s="128"/>
      <c r="H92" s="128"/>
      <c r="I92" s="128"/>
      <c r="J92" s="128"/>
    </row>
    <row r="93" spans="2:11">
      <c r="C93" s="142"/>
      <c r="D93" s="142"/>
      <c r="E93" s="143"/>
      <c r="F93" s="143"/>
      <c r="G93" s="143"/>
      <c r="H93" s="143"/>
      <c r="I93" s="143"/>
      <c r="J93" s="143"/>
    </row>
    <row r="94" spans="2:11">
      <c r="C94" s="144" t="s">
        <v>200</v>
      </c>
      <c r="D94" s="144"/>
      <c r="E94" s="128"/>
      <c r="F94" s="128"/>
      <c r="G94" s="128"/>
      <c r="H94" s="128"/>
      <c r="I94" s="128"/>
      <c r="J94" s="128"/>
    </row>
    <row r="95" spans="2:11" ht="15" customHeight="1">
      <c r="C95" s="128" t="s">
        <v>201</v>
      </c>
      <c r="D95" s="128"/>
      <c r="E95" s="128"/>
      <c r="F95" s="128"/>
      <c r="G95" s="128"/>
      <c r="H95" s="128"/>
      <c r="I95" s="128"/>
      <c r="J95" s="128"/>
      <c r="K95" s="143"/>
    </row>
    <row r="96" spans="2:11" ht="32.25" customHeight="1">
      <c r="C96" s="483" t="s">
        <v>202</v>
      </c>
      <c r="D96" s="483"/>
      <c r="E96" s="483"/>
      <c r="F96" s="483"/>
      <c r="G96" s="483"/>
      <c r="H96" s="483"/>
      <c r="I96" s="483"/>
      <c r="J96" s="483"/>
    </row>
    <row r="97" spans="3:11">
      <c r="C97" s="145"/>
      <c r="D97" s="248"/>
      <c r="E97" s="145"/>
      <c r="F97" s="145"/>
      <c r="G97" s="145"/>
      <c r="H97" s="145"/>
      <c r="I97" s="145"/>
      <c r="J97" s="145"/>
    </row>
    <row r="98" spans="3:11">
      <c r="C98" s="144" t="s">
        <v>203</v>
      </c>
      <c r="D98" s="144"/>
      <c r="E98" s="143"/>
      <c r="F98" s="143"/>
      <c r="G98" s="143"/>
      <c r="H98" s="143"/>
      <c r="I98" s="143"/>
      <c r="J98" s="143"/>
    </row>
    <row r="99" spans="3:11" ht="15.75" customHeight="1">
      <c r="C99" s="128" t="s">
        <v>204</v>
      </c>
      <c r="D99" s="128"/>
      <c r="E99" s="128"/>
      <c r="F99" s="128"/>
      <c r="G99" s="128"/>
      <c r="H99" s="128"/>
      <c r="I99" s="128"/>
      <c r="J99" s="128"/>
    </row>
    <row r="100" spans="3:11" ht="36" customHeight="1">
      <c r="C100" s="484" t="s">
        <v>205</v>
      </c>
      <c r="D100" s="484"/>
      <c r="E100" s="484"/>
      <c r="F100" s="484"/>
      <c r="G100" s="484"/>
      <c r="H100" s="484"/>
      <c r="I100" s="484"/>
      <c r="J100" s="484"/>
      <c r="K100" s="143"/>
    </row>
    <row r="101" spans="3:11">
      <c r="C101" s="246"/>
      <c r="D101" s="246"/>
      <c r="E101" s="247"/>
      <c r="F101" s="247"/>
      <c r="G101" s="128"/>
      <c r="H101" s="128"/>
      <c r="I101" s="128"/>
      <c r="J101" s="128"/>
      <c r="K101" s="143"/>
    </row>
    <row r="102" spans="3:11">
      <c r="C102" s="139"/>
      <c r="D102" s="139"/>
      <c r="E102" s="128"/>
      <c r="F102" s="128"/>
      <c r="G102" s="128"/>
      <c r="H102" s="128"/>
      <c r="I102" s="128"/>
      <c r="J102" s="128"/>
    </row>
    <row r="103" spans="3:11">
      <c r="C103" s="141" t="s">
        <v>206</v>
      </c>
      <c r="D103" s="141"/>
      <c r="E103" s="128"/>
      <c r="F103" s="128"/>
      <c r="G103" s="128"/>
      <c r="H103" s="128"/>
      <c r="I103" s="128"/>
      <c r="J103" s="128"/>
    </row>
    <row r="104" spans="3:11">
      <c r="C104" s="139"/>
      <c r="D104" s="139"/>
      <c r="E104" s="128"/>
      <c r="F104" s="128"/>
      <c r="G104" s="128"/>
      <c r="H104" s="128"/>
      <c r="I104" s="128"/>
      <c r="J104" s="128"/>
    </row>
    <row r="105" spans="3:11">
      <c r="C105" s="146" t="s">
        <v>207</v>
      </c>
      <c r="D105" s="146"/>
      <c r="E105" s="128"/>
      <c r="F105" s="128"/>
      <c r="G105" s="128"/>
      <c r="H105" s="128"/>
      <c r="I105" s="128"/>
      <c r="J105" s="128"/>
    </row>
    <row r="106" spans="3:11">
      <c r="C106" s="146" t="s">
        <v>208</v>
      </c>
      <c r="D106" s="146"/>
      <c r="E106" s="128"/>
      <c r="F106" s="128"/>
      <c r="G106" s="128"/>
      <c r="H106" s="128"/>
      <c r="I106" s="128"/>
      <c r="J106" s="128"/>
    </row>
    <row r="107" spans="3:11">
      <c r="C107" s="146" t="s">
        <v>438</v>
      </c>
      <c r="D107" s="146"/>
      <c r="E107" s="128"/>
      <c r="F107" s="128"/>
      <c r="G107" s="128"/>
      <c r="H107" s="128"/>
      <c r="I107" s="128"/>
      <c r="J107" s="128"/>
    </row>
    <row r="108" spans="3:11">
      <c r="C108" s="146" t="s">
        <v>439</v>
      </c>
      <c r="D108" s="146"/>
      <c r="E108" s="128"/>
      <c r="F108" s="128"/>
      <c r="G108" s="128"/>
      <c r="H108" s="128"/>
      <c r="I108" s="128"/>
      <c r="J108" s="128"/>
    </row>
    <row r="109" spans="3:11">
      <c r="C109" s="147" t="s">
        <v>209</v>
      </c>
      <c r="D109" s="147"/>
      <c r="E109" s="128"/>
      <c r="F109" s="128"/>
      <c r="G109" s="128"/>
      <c r="H109" s="128"/>
      <c r="I109" s="128"/>
      <c r="J109" s="128"/>
    </row>
    <row r="110" spans="3:11">
      <c r="C110" s="147" t="s">
        <v>210</v>
      </c>
      <c r="D110" s="147"/>
      <c r="E110" s="128"/>
      <c r="F110" s="128"/>
      <c r="G110" s="128"/>
      <c r="H110" s="128"/>
      <c r="I110" s="128"/>
      <c r="J110" s="128"/>
    </row>
    <row r="111" spans="3:11">
      <c r="C111" s="139"/>
      <c r="D111" s="139"/>
      <c r="E111" s="128"/>
      <c r="F111" s="128"/>
      <c r="G111" s="128"/>
      <c r="H111" s="128"/>
      <c r="I111" s="128"/>
      <c r="J111" s="128"/>
    </row>
    <row r="112" spans="3:11">
      <c r="C112" s="141" t="s">
        <v>211</v>
      </c>
      <c r="D112" s="141"/>
      <c r="E112" s="128"/>
      <c r="F112" s="128"/>
      <c r="G112" s="128"/>
      <c r="H112" s="128"/>
      <c r="I112" s="128"/>
      <c r="J112" s="128"/>
    </row>
    <row r="113" spans="3:10">
      <c r="C113" s="139"/>
      <c r="D113" s="139"/>
      <c r="E113" s="128"/>
      <c r="F113" s="128"/>
      <c r="G113" s="128"/>
      <c r="H113" s="128"/>
      <c r="I113" s="128"/>
      <c r="J113" s="128"/>
    </row>
    <row r="114" spans="3:10">
      <c r="C114" s="146" t="s">
        <v>212</v>
      </c>
      <c r="D114" s="146"/>
      <c r="E114" s="128"/>
      <c r="F114" s="128"/>
      <c r="G114" s="128"/>
      <c r="H114" s="128"/>
      <c r="I114" s="128"/>
      <c r="J114" s="128"/>
    </row>
    <row r="115" spans="3:10">
      <c r="C115" s="452" t="s">
        <v>425</v>
      </c>
      <c r="D115" s="146"/>
      <c r="E115" s="128"/>
      <c r="F115" s="128"/>
      <c r="G115" s="128"/>
      <c r="H115" s="128"/>
      <c r="I115" s="128"/>
      <c r="J115" s="128"/>
    </row>
    <row r="116" spans="3:10">
      <c r="C116" s="146" t="s">
        <v>426</v>
      </c>
      <c r="D116" s="146"/>
      <c r="E116" s="128"/>
      <c r="F116" s="128"/>
      <c r="G116" s="128"/>
      <c r="H116" s="128"/>
      <c r="I116" s="128"/>
      <c r="J116" s="128"/>
    </row>
    <row r="117" spans="3:10">
      <c r="C117" s="146" t="s">
        <v>213</v>
      </c>
      <c r="D117" s="146"/>
      <c r="E117" s="128"/>
      <c r="F117" s="128"/>
      <c r="G117" s="128"/>
      <c r="H117" s="128"/>
      <c r="I117" s="128"/>
      <c r="J117" s="128"/>
    </row>
    <row r="118" spans="3:10">
      <c r="C118" s="146" t="s">
        <v>427</v>
      </c>
      <c r="D118" s="146"/>
      <c r="E118" s="128"/>
      <c r="F118" s="128"/>
      <c r="G118" s="128"/>
      <c r="H118" s="128"/>
      <c r="I118" s="128"/>
      <c r="J118" s="128"/>
    </row>
    <row r="119" spans="3:10">
      <c r="C119" s="146" t="s">
        <v>214</v>
      </c>
      <c r="D119" s="146"/>
      <c r="E119" s="128"/>
      <c r="F119" s="128"/>
      <c r="G119" s="128"/>
      <c r="H119" s="128"/>
      <c r="I119" s="128"/>
      <c r="J119" s="128"/>
    </row>
    <row r="120" spans="3:10">
      <c r="C120" s="146" t="s">
        <v>388</v>
      </c>
      <c r="D120" s="146"/>
      <c r="E120" s="128"/>
      <c r="F120" s="128"/>
      <c r="G120" s="128"/>
      <c r="H120" s="128"/>
      <c r="I120" s="128"/>
      <c r="J120" s="128"/>
    </row>
    <row r="121" spans="3:10">
      <c r="C121" s="146" t="s">
        <v>428</v>
      </c>
      <c r="D121" s="146"/>
      <c r="E121" s="128"/>
      <c r="F121" s="128"/>
      <c r="G121" s="128"/>
      <c r="H121" s="128"/>
      <c r="I121" s="128"/>
      <c r="J121" s="128"/>
    </row>
    <row r="122" spans="3:10">
      <c r="C122" s="146" t="s">
        <v>429</v>
      </c>
      <c r="D122" s="146"/>
      <c r="E122" s="128"/>
      <c r="F122" s="128"/>
      <c r="G122" s="128"/>
      <c r="H122" s="128"/>
      <c r="I122" s="128"/>
      <c r="J122" s="128"/>
    </row>
    <row r="123" spans="3:10">
      <c r="C123" s="146" t="s">
        <v>430</v>
      </c>
      <c r="D123" s="146"/>
      <c r="E123" s="128"/>
      <c r="F123" s="128"/>
      <c r="G123" s="128"/>
      <c r="H123" s="128"/>
      <c r="I123" s="128"/>
      <c r="J123" s="128"/>
    </row>
    <row r="124" spans="3:10">
      <c r="C124" s="146" t="s">
        <v>431</v>
      </c>
      <c r="D124" s="146"/>
      <c r="E124" s="128"/>
      <c r="F124" s="128"/>
      <c r="G124" s="128"/>
      <c r="H124" s="128"/>
      <c r="I124" s="128"/>
      <c r="J124" s="128"/>
    </row>
    <row r="125" spans="3:10">
      <c r="C125" s="148"/>
      <c r="D125" s="148"/>
      <c r="E125" s="128"/>
      <c r="F125" s="128"/>
      <c r="G125" s="128"/>
      <c r="H125" s="128"/>
      <c r="I125" s="128"/>
      <c r="J125" s="128"/>
    </row>
    <row r="126" spans="3:10">
      <c r="C126" s="141" t="s">
        <v>5</v>
      </c>
      <c r="D126" s="141"/>
      <c r="E126" s="128"/>
      <c r="F126" s="128"/>
      <c r="G126" s="128"/>
      <c r="H126" s="128"/>
      <c r="I126" s="128"/>
      <c r="J126" s="128"/>
    </row>
    <row r="127" spans="3:10">
      <c r="C127" s="139"/>
      <c r="D127" s="139"/>
      <c r="E127" s="128"/>
      <c r="F127" s="128"/>
      <c r="G127" s="128"/>
      <c r="H127" s="128"/>
      <c r="I127" s="128"/>
      <c r="J127" s="128"/>
    </row>
    <row r="128" spans="3:10">
      <c r="C128" s="146" t="s">
        <v>215</v>
      </c>
      <c r="D128" s="146"/>
      <c r="E128" s="128"/>
      <c r="F128" s="128"/>
      <c r="G128" s="128"/>
      <c r="H128" s="128"/>
      <c r="I128" s="128"/>
      <c r="J128" s="128"/>
    </row>
    <row r="129" spans="2:10">
      <c r="C129" s="146" t="s">
        <v>216</v>
      </c>
      <c r="D129" s="146"/>
      <c r="E129" s="128"/>
      <c r="F129" s="128"/>
      <c r="G129" s="128"/>
      <c r="H129" s="128"/>
      <c r="I129" s="128"/>
      <c r="J129" s="128"/>
    </row>
    <row r="130" spans="2:10">
      <c r="C130" s="310" t="s">
        <v>386</v>
      </c>
      <c r="D130" s="146"/>
      <c r="E130" s="128"/>
      <c r="F130" s="128"/>
      <c r="G130" s="128"/>
      <c r="H130" s="128"/>
      <c r="I130" s="128"/>
      <c r="J130" s="128"/>
    </row>
    <row r="131" spans="2:10">
      <c r="C131" s="146" t="s">
        <v>217</v>
      </c>
      <c r="D131" s="146"/>
      <c r="E131" s="128"/>
      <c r="F131" s="128"/>
      <c r="G131" s="128"/>
      <c r="H131" s="128"/>
      <c r="I131" s="128"/>
      <c r="J131" s="128"/>
    </row>
    <row r="132" spans="2:10">
      <c r="C132" s="310" t="s">
        <v>382</v>
      </c>
      <c r="D132" s="146"/>
      <c r="E132" s="128"/>
      <c r="F132" s="128"/>
      <c r="G132" s="128"/>
      <c r="H132" s="128"/>
      <c r="I132" s="128"/>
      <c r="J132" s="128"/>
    </row>
    <row r="133" spans="2:10">
      <c r="C133" s="310" t="s">
        <v>383</v>
      </c>
      <c r="D133" s="146"/>
      <c r="E133" s="128"/>
      <c r="F133" s="128"/>
      <c r="G133" s="128"/>
      <c r="H133" s="128"/>
      <c r="I133" s="128"/>
      <c r="J133" s="128"/>
    </row>
    <row r="134" spans="2:10">
      <c r="C134" s="310" t="s">
        <v>384</v>
      </c>
      <c r="D134" s="146"/>
      <c r="E134" s="128"/>
      <c r="F134" s="128"/>
      <c r="G134" s="128"/>
      <c r="H134" s="128"/>
      <c r="I134" s="128"/>
      <c r="J134" s="128"/>
    </row>
    <row r="135" spans="2:10">
      <c r="C135" s="310" t="s">
        <v>387</v>
      </c>
      <c r="D135" s="19"/>
      <c r="E135" s="128"/>
      <c r="F135" s="128"/>
      <c r="G135" s="128"/>
      <c r="H135" s="128"/>
      <c r="I135" s="128"/>
      <c r="J135" s="128"/>
    </row>
    <row r="136" spans="2:10" s="312" customFormat="1">
      <c r="B136" s="313"/>
      <c r="C136" s="311"/>
      <c r="D136" s="311"/>
      <c r="E136" s="314"/>
      <c r="F136" s="314"/>
      <c r="G136" s="314"/>
      <c r="H136" s="314"/>
      <c r="I136" s="314"/>
      <c r="J136" s="314"/>
    </row>
    <row r="137" spans="2:10">
      <c r="C137" s="141" t="s">
        <v>218</v>
      </c>
      <c r="D137" s="141"/>
      <c r="E137" s="128"/>
      <c r="F137" s="128"/>
      <c r="G137" s="128"/>
      <c r="H137" s="128"/>
      <c r="I137" s="128"/>
      <c r="J137" s="128"/>
    </row>
    <row r="138" spans="2:10">
      <c r="C138" s="139"/>
      <c r="D138" s="139"/>
      <c r="E138" s="128"/>
      <c r="F138" s="128"/>
      <c r="G138" s="128"/>
      <c r="H138" s="128"/>
      <c r="I138" s="128"/>
      <c r="J138" s="128"/>
    </row>
    <row r="139" spans="2:10">
      <c r="C139" s="146" t="s">
        <v>288</v>
      </c>
      <c r="D139" s="146"/>
      <c r="E139" s="128"/>
      <c r="F139" s="128"/>
      <c r="G139" s="128"/>
      <c r="H139" s="128"/>
      <c r="I139" s="128"/>
      <c r="J139" s="128"/>
    </row>
    <row r="140" spans="2:10">
      <c r="C140" s="19"/>
      <c r="D140" s="19"/>
      <c r="E140" s="128"/>
      <c r="F140" s="128"/>
      <c r="G140" s="128"/>
      <c r="H140" s="128"/>
      <c r="I140" s="128"/>
      <c r="J140" s="128"/>
    </row>
    <row r="141" spans="2:10">
      <c r="C141" s="139"/>
      <c r="D141" s="139"/>
      <c r="E141" s="128"/>
      <c r="F141" s="128"/>
      <c r="G141" s="128"/>
      <c r="H141" s="128"/>
      <c r="I141" s="128"/>
      <c r="J141" s="128"/>
    </row>
    <row r="142" spans="2:10">
      <c r="C142" s="139"/>
      <c r="D142" s="139"/>
    </row>
  </sheetData>
  <mergeCells count="2">
    <mergeCell ref="C96:J96"/>
    <mergeCell ref="C100:J100"/>
  </mergeCells>
  <pageMargins left="0.7" right="0.7" top="0.75" bottom="0.75" header="0.3" footer="0.3"/>
  <pageSetup scale="58" orientation="portrait" r:id="rId1"/>
  <rowBreaks count="1" manualBreakCount="1">
    <brk id="7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4"/>
  <sheetViews>
    <sheetView showGridLines="0" view="pageBreakPreview" zoomScale="90" zoomScaleNormal="90" zoomScaleSheetLayoutView="90" workbookViewId="0">
      <selection activeCell="K12" sqref="K12"/>
    </sheetView>
  </sheetViews>
  <sheetFormatPr baseColWidth="10" defaultColWidth="11.42578125" defaultRowHeight="12.75" outlineLevelRow="1"/>
  <cols>
    <col min="1" max="1" width="2.28515625" style="3" customWidth="1"/>
    <col min="2" max="2" width="37" style="16" customWidth="1"/>
    <col min="3" max="3" width="17.42578125" style="16" customWidth="1"/>
    <col min="4" max="4" width="16.7109375" style="16" customWidth="1"/>
    <col min="5" max="5" width="43.42578125" style="16" customWidth="1"/>
    <col min="6" max="6" width="16.5703125" style="16"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9"/>
      <c r="C4" s="9"/>
      <c r="D4" s="9"/>
      <c r="E4" s="9"/>
      <c r="F4" s="9"/>
    </row>
    <row r="5" spans="2:7">
      <c r="B5" s="9"/>
      <c r="C5" s="9"/>
      <c r="D5" s="9"/>
      <c r="E5" s="9"/>
      <c r="F5" s="9"/>
    </row>
    <row r="6" spans="2:7">
      <c r="B6" s="9"/>
      <c r="C6" s="9"/>
      <c r="D6" s="9"/>
      <c r="E6" s="9"/>
      <c r="F6" s="9"/>
    </row>
    <row r="7" spans="2:7">
      <c r="B7" s="9"/>
      <c r="C7" s="9"/>
      <c r="D7" s="9"/>
      <c r="E7" s="9"/>
      <c r="F7" s="9"/>
    </row>
    <row r="8" spans="2:7">
      <c r="B8" s="9"/>
      <c r="C8" s="9"/>
      <c r="D8" s="9"/>
      <c r="E8" s="9"/>
      <c r="F8" s="9"/>
    </row>
    <row r="9" spans="2:7">
      <c r="B9" s="9"/>
      <c r="C9" s="9"/>
      <c r="D9" s="9"/>
      <c r="E9" s="9"/>
      <c r="F9" s="9"/>
    </row>
    <row r="10" spans="2:7" s="11" customFormat="1" ht="25.5">
      <c r="B10" s="485" t="s">
        <v>107</v>
      </c>
      <c r="C10" s="485"/>
      <c r="D10" s="485"/>
      <c r="E10" s="485"/>
      <c r="F10" s="10"/>
    </row>
    <row r="11" spans="2:7" s="11" customFormat="1" ht="25.5">
      <c r="B11" s="285" t="s">
        <v>485</v>
      </c>
      <c r="C11" s="43"/>
      <c r="D11" s="97"/>
      <c r="E11" s="43"/>
      <c r="F11" s="10"/>
    </row>
    <row r="12" spans="2:7" s="11" customFormat="1" ht="22.5" customHeight="1">
      <c r="B12" s="104" t="s">
        <v>399</v>
      </c>
      <c r="C12" s="104"/>
      <c r="D12" s="104"/>
      <c r="E12" s="104"/>
      <c r="F12" s="12"/>
    </row>
    <row r="13" spans="2:7" s="11" customFormat="1" ht="22.15" customHeight="1">
      <c r="B13" s="13" t="s">
        <v>99</v>
      </c>
      <c r="C13" s="13"/>
      <c r="D13" s="13"/>
      <c r="E13" s="12"/>
      <c r="F13" s="12"/>
    </row>
    <row r="14" spans="2:7" ht="13.5" customHeight="1">
      <c r="B14" s="14"/>
      <c r="C14" s="15"/>
      <c r="D14" s="15"/>
    </row>
    <row r="15" spans="2:7" s="19" customFormat="1" ht="24" customHeight="1">
      <c r="B15" s="17" t="s">
        <v>9</v>
      </c>
      <c r="C15" s="360" t="s">
        <v>463</v>
      </c>
      <c r="D15" s="360" t="s">
        <v>400</v>
      </c>
      <c r="E15" s="342" t="s">
        <v>10</v>
      </c>
      <c r="F15" s="360" t="str">
        <f>+C15</f>
        <v>30.09.2022</v>
      </c>
      <c r="G15" s="342" t="s">
        <v>400</v>
      </c>
    </row>
    <row r="16" spans="2:7" s="19" customFormat="1" ht="8.25" customHeight="1">
      <c r="B16" s="361"/>
      <c r="C16" s="362" t="s">
        <v>401</v>
      </c>
      <c r="D16" s="362"/>
      <c r="E16" s="363"/>
      <c r="F16" s="364"/>
      <c r="G16" s="364"/>
    </row>
    <row r="17" spans="2:13" s="19" customFormat="1">
      <c r="B17" s="365" t="s">
        <v>11</v>
      </c>
      <c r="C17" s="366"/>
      <c r="D17" s="366"/>
      <c r="E17" s="365" t="s">
        <v>12</v>
      </c>
      <c r="F17" s="367"/>
      <c r="G17" s="367"/>
    </row>
    <row r="18" spans="2:13" s="19" customFormat="1" ht="5.25" customHeight="1">
      <c r="B18" s="365"/>
      <c r="C18" s="368"/>
      <c r="D18" s="368"/>
      <c r="E18" s="365"/>
      <c r="F18" s="367"/>
      <c r="G18" s="367"/>
    </row>
    <row r="19" spans="2:13" s="19" customFormat="1">
      <c r="B19" s="365" t="s">
        <v>110</v>
      </c>
      <c r="C19" s="369">
        <f>+C20+C21</f>
        <v>549186538</v>
      </c>
      <c r="D19" s="369">
        <f>+D20+D21</f>
        <v>1405931089</v>
      </c>
      <c r="E19" s="365" t="s">
        <v>131</v>
      </c>
      <c r="F19" s="370">
        <f>+SUM(F20:F23)</f>
        <v>1315112169</v>
      </c>
      <c r="G19" s="370">
        <f>+SUM(G20:G23)</f>
        <v>1382779226</v>
      </c>
      <c r="J19" s="102"/>
    </row>
    <row r="20" spans="2:13" s="19" customFormat="1" ht="23.25" customHeight="1">
      <c r="B20" s="361" t="s">
        <v>13</v>
      </c>
      <c r="C20" s="371">
        <f>49148248+2</f>
        <v>49148250</v>
      </c>
      <c r="D20" s="372">
        <v>65929562</v>
      </c>
      <c r="E20" s="361" t="s">
        <v>291</v>
      </c>
      <c r="F20" s="371">
        <v>78283398</v>
      </c>
      <c r="G20" s="373">
        <v>20108328</v>
      </c>
    </row>
    <row r="21" spans="2:13" s="19" customFormat="1" ht="23.25" customHeight="1">
      <c r="B21" s="361" t="s">
        <v>171</v>
      </c>
      <c r="C21" s="371">
        <v>500038288</v>
      </c>
      <c r="D21" s="372">
        <v>1340001527</v>
      </c>
      <c r="E21" s="361" t="s">
        <v>292</v>
      </c>
      <c r="F21" s="371">
        <v>547898954</v>
      </c>
      <c r="G21" s="373">
        <v>451529693</v>
      </c>
      <c r="J21" s="245"/>
    </row>
    <row r="22" spans="2:13" s="19" customFormat="1">
      <c r="B22" s="361"/>
      <c r="C22" s="371"/>
      <c r="D22" s="372"/>
      <c r="E22" s="374" t="s">
        <v>293</v>
      </c>
      <c r="F22" s="371">
        <v>684117302</v>
      </c>
      <c r="G22" s="375">
        <v>824415751</v>
      </c>
    </row>
    <row r="23" spans="2:13" s="19" customFormat="1" ht="13.5" customHeight="1">
      <c r="B23" s="365" t="s">
        <v>123</v>
      </c>
      <c r="C23" s="376">
        <f>+C24</f>
        <v>13680855174</v>
      </c>
      <c r="D23" s="376">
        <f>+D24</f>
        <v>10718570222</v>
      </c>
      <c r="E23" s="374" t="s">
        <v>174</v>
      </c>
      <c r="F23" s="371">
        <v>4812515</v>
      </c>
      <c r="G23" s="375">
        <v>86725454</v>
      </c>
    </row>
    <row r="24" spans="2:13" s="19" customFormat="1" ht="13.5" customHeight="1">
      <c r="B24" s="361" t="s">
        <v>14</v>
      </c>
      <c r="C24" s="371">
        <v>13680855174</v>
      </c>
      <c r="D24" s="372">
        <v>10718570222</v>
      </c>
      <c r="E24" s="365"/>
      <c r="F24" s="376"/>
      <c r="G24" s="376"/>
      <c r="M24" s="123"/>
    </row>
    <row r="25" spans="2:13" s="19" customFormat="1" ht="25.5" hidden="1">
      <c r="B25" s="362" t="s">
        <v>2</v>
      </c>
      <c r="C25" s="371">
        <v>0</v>
      </c>
      <c r="D25" s="372">
        <v>0</v>
      </c>
      <c r="E25" s="374"/>
      <c r="F25" s="378"/>
      <c r="G25" s="378"/>
    </row>
    <row r="26" spans="2:13" s="19" customFormat="1">
      <c r="B26" s="379"/>
      <c r="C26" s="378"/>
      <c r="D26" s="380"/>
      <c r="E26" s="361"/>
      <c r="F26" s="381"/>
      <c r="G26" s="381"/>
    </row>
    <row r="27" spans="2:13" s="19" customFormat="1" ht="12.75" customHeight="1">
      <c r="B27" s="365" t="s">
        <v>124</v>
      </c>
      <c r="C27" s="376">
        <f>+C29+C31</f>
        <v>1070747369</v>
      </c>
      <c r="D27" s="377">
        <f>+D29+D31</f>
        <v>1158389284</v>
      </c>
      <c r="E27" s="361"/>
      <c r="F27" s="381"/>
      <c r="G27" s="381"/>
    </row>
    <row r="28" spans="2:13" s="19" customFormat="1" hidden="1">
      <c r="B28" s="362"/>
      <c r="C28" s="371"/>
      <c r="D28" s="372"/>
      <c r="E28" s="374"/>
      <c r="F28" s="381"/>
      <c r="G28" s="381"/>
    </row>
    <row r="29" spans="2:13" s="19" customFormat="1">
      <c r="B29" s="362" t="s">
        <v>93</v>
      </c>
      <c r="C29" s="371">
        <v>1070747369</v>
      </c>
      <c r="D29" s="372">
        <v>1022123084</v>
      </c>
      <c r="E29" s="361"/>
      <c r="F29" s="381"/>
      <c r="G29" s="381"/>
    </row>
    <row r="30" spans="2:13" s="19" customFormat="1" hidden="1">
      <c r="B30" s="382" t="s">
        <v>65</v>
      </c>
      <c r="C30" s="371">
        <v>0</v>
      </c>
      <c r="D30" s="372">
        <v>0</v>
      </c>
      <c r="E30" s="361"/>
      <c r="F30" s="381"/>
      <c r="G30" s="381"/>
    </row>
    <row r="31" spans="2:13" s="19" customFormat="1" ht="25.5">
      <c r="B31" s="361" t="s">
        <v>15</v>
      </c>
      <c r="C31" s="371">
        <v>0</v>
      </c>
      <c r="D31" s="372">
        <v>136266200</v>
      </c>
      <c r="E31" s="374"/>
      <c r="F31" s="381"/>
      <c r="G31" s="381"/>
    </row>
    <row r="32" spans="2:13" s="19" customFormat="1" hidden="1" outlineLevel="1">
      <c r="B32" s="361"/>
      <c r="C32" s="371"/>
      <c r="D32" s="383"/>
      <c r="E32" s="361"/>
      <c r="F32" s="381"/>
      <c r="G32" s="381"/>
    </row>
    <row r="33" spans="2:10" s="19" customFormat="1" hidden="1" outlineLevel="1">
      <c r="B33" s="374"/>
      <c r="C33" s="374"/>
      <c r="D33" s="384"/>
      <c r="E33" s="374"/>
      <c r="F33" s="378"/>
      <c r="G33" s="378"/>
    </row>
    <row r="34" spans="2:10" s="19" customFormat="1" collapsed="1">
      <c r="B34" s="374"/>
      <c r="C34" s="374"/>
      <c r="D34" s="384"/>
      <c r="E34" s="374"/>
      <c r="F34" s="375"/>
      <c r="G34" s="375"/>
    </row>
    <row r="35" spans="2:10" s="19" customFormat="1">
      <c r="B35" s="365" t="s">
        <v>125</v>
      </c>
      <c r="C35" s="370">
        <f>+C36+C37</f>
        <v>390184097</v>
      </c>
      <c r="D35" s="370">
        <f>+D36+D37</f>
        <v>374891778</v>
      </c>
      <c r="E35" s="365"/>
      <c r="F35" s="385"/>
      <c r="G35" s="385"/>
    </row>
    <row r="36" spans="2:10" s="19" customFormat="1">
      <c r="B36" s="361" t="s">
        <v>1</v>
      </c>
      <c r="C36" s="371">
        <v>360057112</v>
      </c>
      <c r="D36" s="383">
        <v>128474584</v>
      </c>
      <c r="E36" s="361"/>
      <c r="F36" s="381"/>
      <c r="G36" s="381"/>
    </row>
    <row r="37" spans="2:10" s="19" customFormat="1">
      <c r="B37" s="379" t="s">
        <v>375</v>
      </c>
      <c r="C37" s="371">
        <v>30126985</v>
      </c>
      <c r="D37" s="380">
        <v>246417194</v>
      </c>
      <c r="E37" s="374"/>
      <c r="F37" s="375"/>
      <c r="G37" s="375"/>
    </row>
    <row r="38" spans="2:10" s="19" customFormat="1" hidden="1">
      <c r="B38" s="361"/>
      <c r="C38" s="362"/>
      <c r="D38" s="362"/>
      <c r="E38" s="374"/>
      <c r="F38" s="386"/>
      <c r="G38" s="386"/>
    </row>
    <row r="39" spans="2:10" s="19" customFormat="1">
      <c r="B39" s="361"/>
      <c r="C39" s="362"/>
      <c r="D39" s="362"/>
      <c r="E39" s="387"/>
      <c r="F39" s="386"/>
      <c r="G39" s="386"/>
    </row>
    <row r="40" spans="2:10" s="19" customFormat="1" ht="21" customHeight="1">
      <c r="B40" s="388" t="s">
        <v>16</v>
      </c>
      <c r="C40" s="453">
        <f>C35+C23+C19+C27</f>
        <v>15690973178</v>
      </c>
      <c r="D40" s="453">
        <f>D35+D23+D19+D27</f>
        <v>13657782373</v>
      </c>
      <c r="E40" s="388" t="s">
        <v>17</v>
      </c>
      <c r="F40" s="456">
        <f>F19+F27+F35</f>
        <v>1315112169</v>
      </c>
      <c r="G40" s="456">
        <f>G19+G27+G35</f>
        <v>1382779226</v>
      </c>
      <c r="J40" s="123"/>
    </row>
    <row r="41" spans="2:10" s="19" customFormat="1" ht="9" customHeight="1">
      <c r="B41" s="22"/>
      <c r="C41" s="45"/>
      <c r="D41" s="45"/>
      <c r="E41" s="20"/>
      <c r="F41" s="34"/>
      <c r="G41" s="34"/>
    </row>
    <row r="42" spans="2:10" s="19" customFormat="1">
      <c r="B42" s="389" t="s">
        <v>18</v>
      </c>
      <c r="C42" s="390"/>
      <c r="D42" s="390"/>
      <c r="E42" s="374"/>
      <c r="F42" s="386"/>
      <c r="G42" s="386"/>
    </row>
    <row r="43" spans="2:10" s="19" customFormat="1" ht="6" customHeight="1">
      <c r="B43" s="389"/>
      <c r="C43" s="390"/>
      <c r="D43" s="390"/>
      <c r="E43" s="379"/>
      <c r="F43" s="389"/>
      <c r="G43" s="389"/>
    </row>
    <row r="44" spans="2:10" s="19" customFormat="1" hidden="1">
      <c r="B44" s="389" t="s">
        <v>32</v>
      </c>
      <c r="C44" s="391">
        <v>0</v>
      </c>
      <c r="D44" s="391">
        <v>0</v>
      </c>
      <c r="E44" s="379"/>
      <c r="F44" s="374"/>
      <c r="G44" s="374"/>
    </row>
    <row r="45" spans="2:10" hidden="1">
      <c r="B45" s="382" t="s">
        <v>19</v>
      </c>
      <c r="C45" s="371">
        <v>0</v>
      </c>
      <c r="D45" s="392">
        <v>0</v>
      </c>
      <c r="E45" s="389"/>
      <c r="F45" s="393"/>
      <c r="G45" s="393"/>
    </row>
    <row r="46" spans="2:10" hidden="1">
      <c r="B46" s="382" t="s">
        <v>3</v>
      </c>
      <c r="C46" s="371">
        <v>0</v>
      </c>
      <c r="D46" s="392">
        <v>0</v>
      </c>
      <c r="E46" s="382"/>
      <c r="F46" s="394"/>
      <c r="G46" s="394"/>
    </row>
    <row r="47" spans="2:10" hidden="1">
      <c r="B47" s="382" t="s">
        <v>95</v>
      </c>
      <c r="C47" s="371">
        <v>0</v>
      </c>
      <c r="D47" s="392">
        <v>0</v>
      </c>
      <c r="E47" s="382"/>
      <c r="F47" s="394"/>
      <c r="G47" s="394"/>
    </row>
    <row r="48" spans="2:10" ht="12" hidden="1" customHeight="1">
      <c r="B48" s="389"/>
      <c r="C48" s="390"/>
      <c r="D48" s="390"/>
      <c r="E48" s="382"/>
      <c r="F48" s="394"/>
      <c r="G48" s="394"/>
    </row>
    <row r="49" spans="2:13" hidden="1">
      <c r="B49" s="389" t="s">
        <v>98</v>
      </c>
      <c r="C49" s="391">
        <v>0</v>
      </c>
      <c r="D49" s="391">
        <v>0</v>
      </c>
      <c r="E49" s="382"/>
      <c r="F49" s="394"/>
      <c r="G49" s="394"/>
    </row>
    <row r="50" spans="2:13" hidden="1">
      <c r="B50" s="382" t="s">
        <v>20</v>
      </c>
      <c r="C50" s="371">
        <v>0</v>
      </c>
      <c r="D50" s="392">
        <v>0</v>
      </c>
      <c r="E50" s="382"/>
      <c r="F50" s="394"/>
      <c r="G50" s="394"/>
    </row>
    <row r="51" spans="2:13" hidden="1">
      <c r="B51" s="395" t="s">
        <v>66</v>
      </c>
      <c r="C51" s="371">
        <v>0</v>
      </c>
      <c r="D51" s="392">
        <v>0</v>
      </c>
      <c r="E51" s="396"/>
      <c r="F51" s="394"/>
      <c r="G51" s="394"/>
    </row>
    <row r="52" spans="2:13" hidden="1">
      <c r="B52" s="382" t="s">
        <v>21</v>
      </c>
      <c r="C52" s="371">
        <v>0</v>
      </c>
      <c r="D52" s="392">
        <v>0</v>
      </c>
      <c r="E52" s="382"/>
      <c r="F52" s="394"/>
      <c r="G52" s="394"/>
    </row>
    <row r="53" spans="2:13" hidden="1">
      <c r="B53" s="382" t="s">
        <v>22</v>
      </c>
      <c r="C53" s="371">
        <v>0</v>
      </c>
      <c r="D53" s="392">
        <v>0</v>
      </c>
      <c r="E53" s="395"/>
      <c r="F53" s="397"/>
      <c r="G53" s="397"/>
    </row>
    <row r="54" spans="2:13" hidden="1">
      <c r="B54" s="382" t="s">
        <v>23</v>
      </c>
      <c r="C54" s="371">
        <v>0</v>
      </c>
      <c r="D54" s="392">
        <v>0</v>
      </c>
      <c r="E54" s="395"/>
      <c r="F54" s="397"/>
      <c r="G54" s="397"/>
    </row>
    <row r="55" spans="2:13" hidden="1">
      <c r="B55" s="382" t="s">
        <v>24</v>
      </c>
      <c r="C55" s="371">
        <v>0</v>
      </c>
      <c r="D55" s="392">
        <v>0</v>
      </c>
      <c r="E55" s="395"/>
      <c r="F55" s="397"/>
      <c r="G55" s="397"/>
    </row>
    <row r="56" spans="2:13" ht="0.75" customHeight="1">
      <c r="B56" s="382"/>
      <c r="C56" s="392"/>
      <c r="D56" s="392"/>
      <c r="E56" s="395"/>
      <c r="F56" s="397"/>
      <c r="G56" s="397"/>
    </row>
    <row r="57" spans="2:13">
      <c r="B57" s="389" t="s">
        <v>129</v>
      </c>
      <c r="C57" s="391">
        <f>+C58+C59</f>
        <v>8676594</v>
      </c>
      <c r="D57" s="391">
        <f>+D58+D59</f>
        <v>69264366</v>
      </c>
      <c r="E57" s="395"/>
      <c r="F57" s="397"/>
      <c r="G57" s="397"/>
    </row>
    <row r="58" spans="2:13">
      <c r="B58" s="382" t="s">
        <v>289</v>
      </c>
      <c r="C58" s="371">
        <v>0</v>
      </c>
      <c r="D58" s="392">
        <v>10031969</v>
      </c>
      <c r="E58" s="389"/>
      <c r="F58" s="393"/>
      <c r="G58" s="393"/>
      <c r="J58" s="103"/>
    </row>
    <row r="59" spans="2:13">
      <c r="B59" s="382" t="s">
        <v>290</v>
      </c>
      <c r="C59" s="371">
        <v>8676594</v>
      </c>
      <c r="D59" s="392">
        <v>59232397</v>
      </c>
      <c r="E59" s="395"/>
      <c r="F59" s="397"/>
      <c r="G59" s="397"/>
    </row>
    <row r="60" spans="2:13" hidden="1">
      <c r="B60" s="382" t="s">
        <v>114</v>
      </c>
      <c r="C60" s="398">
        <v>0</v>
      </c>
      <c r="D60" s="392">
        <v>0</v>
      </c>
      <c r="E60" s="382"/>
      <c r="F60" s="393"/>
      <c r="G60" s="393"/>
    </row>
    <row r="61" spans="2:13" hidden="1">
      <c r="B61" s="399"/>
      <c r="C61" s="399"/>
      <c r="D61" s="399"/>
      <c r="E61" s="399"/>
      <c r="F61" s="399"/>
      <c r="G61" s="400"/>
    </row>
    <row r="62" spans="2:13" hidden="1">
      <c r="B62" s="382" t="s">
        <v>26</v>
      </c>
      <c r="C62" s="371">
        <v>0</v>
      </c>
      <c r="D62" s="392">
        <v>0</v>
      </c>
      <c r="E62" s="401"/>
      <c r="F62" s="394"/>
      <c r="G62" s="394"/>
    </row>
    <row r="63" spans="2:13">
      <c r="B63" s="382"/>
      <c r="C63" s="401"/>
      <c r="D63" s="401"/>
      <c r="E63" s="402"/>
      <c r="F63" s="403"/>
      <c r="G63" s="403"/>
    </row>
    <row r="64" spans="2:13" ht="23.25" customHeight="1">
      <c r="B64" s="388" t="s">
        <v>27</v>
      </c>
      <c r="C64" s="454">
        <f>C57+C49+C44</f>
        <v>8676594</v>
      </c>
      <c r="D64" s="454">
        <f>D57+D49+D44</f>
        <v>69264366</v>
      </c>
      <c r="E64" s="388" t="s">
        <v>111</v>
      </c>
      <c r="F64" s="404">
        <f>+PN!$L$37</f>
        <v>14384537603</v>
      </c>
      <c r="G64" s="404">
        <v>12344267513</v>
      </c>
      <c r="M64" s="6"/>
    </row>
    <row r="65" spans="2:13" ht="24.75" customHeight="1">
      <c r="B65" s="402" t="s">
        <v>28</v>
      </c>
      <c r="C65" s="455">
        <f>C64+C40</f>
        <v>15699649772</v>
      </c>
      <c r="D65" s="455">
        <f>D64+D40</f>
        <v>13727046739</v>
      </c>
      <c r="E65" s="405" t="s">
        <v>29</v>
      </c>
      <c r="F65" s="456">
        <f>F64+F40</f>
        <v>15699649772</v>
      </c>
      <c r="G65" s="456">
        <f>G64+G40</f>
        <v>13727046739</v>
      </c>
      <c r="M65" s="6"/>
    </row>
    <row r="66" spans="2:13">
      <c r="M66" s="6"/>
    </row>
    <row r="67" spans="2:13">
      <c r="B67" s="3"/>
      <c r="M67" s="6"/>
    </row>
    <row r="68" spans="2:13">
      <c r="B68" s="46" t="s">
        <v>109</v>
      </c>
    </row>
    <row r="72" spans="2:13">
      <c r="C72" s="25"/>
    </row>
    <row r="74" spans="2:13">
      <c r="B74" s="210"/>
      <c r="C74" s="210"/>
      <c r="D74" s="213"/>
    </row>
    <row r="75" spans="2:13">
      <c r="B75" s="211"/>
      <c r="C75" s="211"/>
      <c r="D75" s="213"/>
    </row>
    <row r="76" spans="2:13">
      <c r="B76" s="211"/>
      <c r="C76" s="479">
        <f>+C65-F65</f>
        <v>0</v>
      </c>
      <c r="D76" s="288">
        <f>+D65-G65</f>
        <v>0</v>
      </c>
    </row>
    <row r="77" spans="2:13">
      <c r="B77" s="211"/>
      <c r="C77" s="212"/>
      <c r="D77" s="213"/>
    </row>
    <row r="78" spans="2:13">
      <c r="B78" s="211"/>
      <c r="C78" s="212">
        <f>+F64-PN!L37</f>
        <v>0</v>
      </c>
      <c r="D78" s="288">
        <f>+G64-SUM(PN!$C$29:$K$29)</f>
        <v>0</v>
      </c>
    </row>
    <row r="79" spans="2:13">
      <c r="B79" s="211"/>
      <c r="C79" s="212"/>
      <c r="D79" s="213"/>
    </row>
    <row r="80" spans="2:13">
      <c r="B80" s="213"/>
      <c r="C80" s="212">
        <f>+F40+F64-F65</f>
        <v>0</v>
      </c>
      <c r="D80" s="288">
        <f>+G40+G64-G65</f>
        <v>0</v>
      </c>
    </row>
    <row r="116" spans="2:6">
      <c r="E116" s="19"/>
      <c r="F116" s="19"/>
    </row>
    <row r="117" spans="2:6">
      <c r="B117" s="16" t="s">
        <v>7</v>
      </c>
      <c r="E117" s="19"/>
      <c r="F117" s="19"/>
    </row>
    <row r="118" spans="2:6">
      <c r="E118" s="19"/>
      <c r="F118" s="19"/>
    </row>
    <row r="119" spans="2:6">
      <c r="B119" s="16" t="s">
        <v>35</v>
      </c>
      <c r="E119" s="19"/>
      <c r="F119" s="19"/>
    </row>
    <row r="120" spans="2:6">
      <c r="B120" s="16" t="s">
        <v>34</v>
      </c>
      <c r="E120" s="19"/>
      <c r="F120" s="19"/>
    </row>
    <row r="121" spans="2:6">
      <c r="E121" s="19"/>
      <c r="F121" s="19"/>
    </row>
    <row r="122" spans="2:6">
      <c r="E122" s="19"/>
      <c r="F122" s="19"/>
    </row>
    <row r="123" spans="2:6">
      <c r="E123" s="15"/>
      <c r="F123" s="15"/>
    </row>
    <row r="124" spans="2:6">
      <c r="E124" s="3"/>
      <c r="F124" s="3"/>
    </row>
    <row r="125" spans="2:6">
      <c r="E125" s="3"/>
      <c r="F125" s="3"/>
    </row>
    <row r="126" spans="2:6">
      <c r="E126" s="3"/>
      <c r="F126" s="3"/>
    </row>
    <row r="127" spans="2:6">
      <c r="E127" s="3"/>
      <c r="F127" s="3"/>
    </row>
    <row r="128" spans="2: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3"/>
      <c r="F142" s="3"/>
    </row>
    <row r="143" spans="5:6">
      <c r="E143" s="19"/>
      <c r="F143" s="19"/>
    </row>
    <row r="144" spans="5:6">
      <c r="E144" s="26"/>
      <c r="F144" s="26"/>
    </row>
  </sheetData>
  <mergeCells count="1">
    <mergeCell ref="B10:E10"/>
  </mergeCells>
  <dataValidations count="1">
    <dataValidation type="textLength" errorStyle="information" allowBlank="1" showInputMessage="1" showErrorMessage="1" error="XLBVal:2=0_x000d__x000a_" sqref="E60:G65 E42:G52 G54:G59 E53:E58 F53:G53 E59:F59 F54:F58 E15:E40 G15:G40 F16:F40">
      <formula1>0</formula1>
      <formula2>300</formula2>
    </dataValidation>
  </dataValidations>
  <pageMargins left="0.78740157480314965" right="0.78740157480314965" top="0.74803149606299213" bottom="0.74803149606299213" header="0.31496062992125984" footer="0.31496062992125984"/>
  <pageSetup paperSize="9"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zoomScale="90" zoomScaleNormal="90" zoomScaleSheetLayoutView="90" workbookViewId="0">
      <selection activeCell="F11" sqref="F11"/>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7"/>
    </row>
    <row r="9" spans="1:11">
      <c r="E9" s="37"/>
    </row>
    <row r="10" spans="1:11" ht="25.5">
      <c r="C10" s="485" t="s">
        <v>106</v>
      </c>
      <c r="D10" s="485"/>
      <c r="E10" s="485"/>
    </row>
    <row r="11" spans="1:11" ht="25.5">
      <c r="C11" s="359" t="s">
        <v>486</v>
      </c>
      <c r="D11" s="98"/>
      <c r="E11" s="27"/>
    </row>
    <row r="12" spans="1:11" ht="25.15" customHeight="1">
      <c r="C12" s="104" t="s">
        <v>487</v>
      </c>
      <c r="D12" s="104"/>
      <c r="E12" s="104"/>
    </row>
    <row r="13" spans="1:11" ht="21" customHeight="1">
      <c r="A13" s="5"/>
      <c r="C13" s="31" t="s">
        <v>99</v>
      </c>
      <c r="D13" s="31"/>
      <c r="E13" s="31"/>
    </row>
    <row r="14" spans="1:11" ht="12" customHeight="1">
      <c r="A14" s="5"/>
      <c r="C14" s="15"/>
      <c r="D14" s="15"/>
      <c r="E14" s="15"/>
      <c r="K14" s="7"/>
    </row>
    <row r="15" spans="1:11" ht="23.25" customHeight="1">
      <c r="A15" s="5"/>
      <c r="C15" s="38"/>
      <c r="D15" s="18" t="s">
        <v>115</v>
      </c>
      <c r="E15" s="18" t="s">
        <v>463</v>
      </c>
      <c r="F15" s="18" t="s">
        <v>464</v>
      </c>
      <c r="K15" s="7"/>
    </row>
    <row r="16" spans="1:11" ht="7.5" customHeight="1">
      <c r="A16" s="5"/>
      <c r="C16" s="99"/>
      <c r="D16" s="100"/>
      <c r="E16" s="101"/>
      <c r="F16" s="101"/>
      <c r="K16" s="7"/>
    </row>
    <row r="17" spans="1:13">
      <c r="A17" s="5"/>
      <c r="B17" s="57"/>
      <c r="C17" s="406" t="s">
        <v>132</v>
      </c>
      <c r="D17" s="406"/>
      <c r="E17" s="457">
        <f>+E19+E20+E21+E22</f>
        <v>9253306802</v>
      </c>
      <c r="F17" s="457">
        <f>+F19+F20+F21+F22</f>
        <v>7341911781</v>
      </c>
      <c r="K17" s="6"/>
    </row>
    <row r="18" spans="1:13" ht="6" customHeight="1">
      <c r="A18" s="5"/>
      <c r="B18" s="57"/>
      <c r="C18" s="406"/>
      <c r="D18" s="406"/>
      <c r="E18" s="407"/>
      <c r="F18" s="407"/>
    </row>
    <row r="19" spans="1:13">
      <c r="A19" s="5"/>
      <c r="B19" s="57"/>
      <c r="C19" s="395" t="s">
        <v>294</v>
      </c>
      <c r="D19" s="395"/>
      <c r="E19" s="408">
        <v>8561820825</v>
      </c>
      <c r="F19" s="408">
        <v>7189571585</v>
      </c>
      <c r="I19" s="6"/>
      <c r="J19" s="6"/>
    </row>
    <row r="20" spans="1:13">
      <c r="A20" s="5"/>
      <c r="B20" s="57"/>
      <c r="C20" s="409" t="s">
        <v>295</v>
      </c>
      <c r="D20" s="410" t="s">
        <v>116</v>
      </c>
      <c r="E20" s="408">
        <v>691485977</v>
      </c>
      <c r="F20" s="408">
        <v>152340196</v>
      </c>
    </row>
    <row r="21" spans="1:13" hidden="1">
      <c r="A21" s="5"/>
      <c r="B21" s="57"/>
      <c r="C21" s="39" t="s">
        <v>96</v>
      </c>
      <c r="D21" s="39"/>
      <c r="E21" s="408">
        <v>0</v>
      </c>
      <c r="F21" s="408">
        <v>0</v>
      </c>
    </row>
    <row r="22" spans="1:13" hidden="1">
      <c r="A22" s="5"/>
      <c r="B22" s="57"/>
      <c r="C22" s="409" t="s">
        <v>63</v>
      </c>
      <c r="D22" s="409"/>
      <c r="E22" s="408">
        <v>0</v>
      </c>
      <c r="F22" s="408">
        <v>0</v>
      </c>
    </row>
    <row r="23" spans="1:13">
      <c r="A23" s="5"/>
      <c r="B23" s="58"/>
      <c r="C23" s="395"/>
      <c r="D23" s="395"/>
      <c r="E23" s="412"/>
      <c r="F23" s="412"/>
    </row>
    <row r="24" spans="1:13">
      <c r="A24" s="5"/>
      <c r="B24" s="57"/>
      <c r="C24" s="406" t="s">
        <v>102</v>
      </c>
      <c r="D24" s="406"/>
      <c r="E24" s="458">
        <f>+E27+E29+E30</f>
        <v>-7042914715</v>
      </c>
      <c r="F24" s="458">
        <f>+F27+F29+F30</f>
        <v>-5230847322</v>
      </c>
    </row>
    <row r="25" spans="1:13" ht="8.25" customHeight="1">
      <c r="A25" s="5"/>
      <c r="B25" s="58"/>
      <c r="C25" s="395"/>
      <c r="D25" s="395"/>
      <c r="E25" s="408"/>
      <c r="F25" s="408"/>
    </row>
    <row r="26" spans="1:13" hidden="1">
      <c r="A26" s="5"/>
      <c r="B26" s="58"/>
      <c r="C26" s="395" t="s">
        <v>100</v>
      </c>
      <c r="D26" s="395"/>
      <c r="E26" s="408">
        <v>0</v>
      </c>
      <c r="F26" s="408">
        <v>0</v>
      </c>
    </row>
    <row r="27" spans="1:13">
      <c r="A27" s="5"/>
      <c r="B27" s="58"/>
      <c r="C27" s="395" t="s">
        <v>296</v>
      </c>
      <c r="D27" s="413" t="s">
        <v>117</v>
      </c>
      <c r="E27" s="411">
        <v>-2697661046</v>
      </c>
      <c r="F27" s="411">
        <v>-1270387142</v>
      </c>
    </row>
    <row r="28" spans="1:13" ht="12.75" hidden="1" customHeight="1">
      <c r="A28" s="5"/>
      <c r="B28" s="58"/>
      <c r="C28" s="395" t="s">
        <v>101</v>
      </c>
      <c r="D28" s="395"/>
      <c r="E28" s="408">
        <v>-130855695</v>
      </c>
      <c r="F28" s="408">
        <v>0</v>
      </c>
    </row>
    <row r="29" spans="1:13">
      <c r="A29" s="5"/>
      <c r="B29" s="58"/>
      <c r="C29" s="395" t="s">
        <v>297</v>
      </c>
      <c r="D29" s="413" t="s">
        <v>118</v>
      </c>
      <c r="E29" s="411">
        <v>-130855695</v>
      </c>
      <c r="F29" s="411">
        <v>-82543786</v>
      </c>
    </row>
    <row r="30" spans="1:13">
      <c r="A30" s="5"/>
      <c r="B30" s="58"/>
      <c r="C30" s="39" t="s">
        <v>298</v>
      </c>
      <c r="D30" s="39"/>
      <c r="E30" s="411">
        <v>-4214397974</v>
      </c>
      <c r="F30" s="411">
        <v>-3877916394</v>
      </c>
    </row>
    <row r="31" spans="1:13" hidden="1">
      <c r="A31" s="5"/>
      <c r="B31" s="58"/>
      <c r="C31" s="41" t="s">
        <v>64</v>
      </c>
      <c r="D31" s="41"/>
      <c r="E31" s="408">
        <v>0</v>
      </c>
      <c r="F31" s="408">
        <v>0</v>
      </c>
      <c r="G31" s="40"/>
      <c r="H31" s="40"/>
      <c r="I31" s="40"/>
      <c r="J31" s="40"/>
      <c r="K31" s="40"/>
      <c r="L31" s="40"/>
      <c r="M31" s="40"/>
    </row>
    <row r="32" spans="1:13">
      <c r="A32" s="5"/>
      <c r="B32" s="58"/>
      <c r="C32" s="395"/>
      <c r="D32" s="395"/>
      <c r="E32" s="412"/>
      <c r="F32" s="412"/>
      <c r="G32" s="8"/>
      <c r="I32" s="40"/>
      <c r="J32" s="40"/>
    </row>
    <row r="33" spans="1:10">
      <c r="A33" s="5"/>
      <c r="B33" s="57"/>
      <c r="C33" s="406" t="s">
        <v>103</v>
      </c>
      <c r="D33" s="406"/>
      <c r="E33" s="458">
        <f>+SUM(E17+E24)</f>
        <v>2210392087</v>
      </c>
      <c r="F33" s="458">
        <f>+SUM(F17+F24)</f>
        <v>2111064459</v>
      </c>
      <c r="I33" s="40"/>
      <c r="J33" s="40"/>
    </row>
    <row r="34" spans="1:10" ht="7.5" customHeight="1">
      <c r="A34" s="5"/>
      <c r="B34" s="57"/>
      <c r="C34" s="406"/>
      <c r="D34" s="406"/>
      <c r="E34" s="414"/>
      <c r="F34" s="414"/>
    </row>
    <row r="35" spans="1:10">
      <c r="A35" s="5"/>
      <c r="B35" s="57"/>
      <c r="C35" s="395" t="s">
        <v>85</v>
      </c>
      <c r="D35" s="395"/>
      <c r="E35" s="411">
        <v>-170121997</v>
      </c>
      <c r="F35" s="411">
        <v>-212263489</v>
      </c>
      <c r="I35" s="351"/>
    </row>
    <row r="36" spans="1:10" ht="7.5" customHeight="1">
      <c r="A36" s="5"/>
      <c r="B36" s="57"/>
      <c r="C36" s="406"/>
      <c r="D36" s="406"/>
      <c r="E36" s="414"/>
      <c r="F36" s="414"/>
    </row>
    <row r="37" spans="1:10">
      <c r="A37" s="5"/>
      <c r="B37" s="59"/>
      <c r="C37" s="415" t="s">
        <v>432</v>
      </c>
      <c r="D37" s="415"/>
      <c r="E37" s="459">
        <f>E33+E35</f>
        <v>2040270090</v>
      </c>
      <c r="F37" s="459">
        <f>F33+F35</f>
        <v>1898800970</v>
      </c>
    </row>
    <row r="38" spans="1:10">
      <c r="A38" s="5"/>
    </row>
    <row r="39" spans="1:10">
      <c r="E39" s="42"/>
    </row>
    <row r="40" spans="1:10">
      <c r="C40" s="46" t="s">
        <v>109</v>
      </c>
      <c r="D40" s="46"/>
      <c r="E40" s="42"/>
    </row>
    <row r="41" spans="1:10">
      <c r="E41" s="42"/>
    </row>
    <row r="42" spans="1:10">
      <c r="E42" s="42"/>
    </row>
    <row r="44" spans="1:10">
      <c r="C44" s="214"/>
      <c r="D44" s="214"/>
      <c r="E44" s="215"/>
      <c r="F44" s="215"/>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49"/>
  <sheetViews>
    <sheetView showGridLines="0" view="pageBreakPreview" zoomScale="90" zoomScaleNormal="90" zoomScaleSheetLayoutView="90" workbookViewId="0">
      <selection activeCell="C5" sqref="C5"/>
    </sheetView>
  </sheetViews>
  <sheetFormatPr baseColWidth="10" defaultColWidth="11.42578125" defaultRowHeight="14.25"/>
  <cols>
    <col min="1" max="1" width="1.5703125" style="11" customWidth="1"/>
    <col min="2" max="2" width="70.85546875" style="50" customWidth="1"/>
    <col min="3" max="3" width="25.42578125" style="55" customWidth="1"/>
    <col min="4" max="4" width="22.85546875" style="56" customWidth="1"/>
    <col min="5" max="5" width="2" style="11" customWidth="1"/>
    <col min="6" max="6" width="16.42578125" style="11" customWidth="1"/>
    <col min="7" max="7" width="18.7109375" style="11" bestFit="1" customWidth="1"/>
    <col min="8" max="16384" width="11.42578125" style="11"/>
  </cols>
  <sheetData>
    <row r="9" spans="2:6" ht="25.5">
      <c r="B9" s="486" t="s">
        <v>104</v>
      </c>
      <c r="C9" s="486"/>
      <c r="D9" s="486"/>
      <c r="E9" s="47"/>
      <c r="F9" s="47"/>
    </row>
    <row r="10" spans="2:6" ht="25.5">
      <c r="B10" s="486" t="str">
        <f>+EERR!C11</f>
        <v>por el periodo finalizado el 30 de septiembre de 2022</v>
      </c>
      <c r="C10" s="486"/>
      <c r="D10" s="486"/>
      <c r="E10" s="48"/>
      <c r="F10" s="48"/>
    </row>
    <row r="11" spans="2:6" ht="23.25" customHeight="1">
      <c r="B11" s="104" t="str">
        <f>+EERR!C12</f>
        <v>Presentando en forma comparativa con el mismo periodo del ejercicio anterior finalizado el 30 de septiembre de 2021</v>
      </c>
      <c r="C11" s="104"/>
      <c r="D11" s="104"/>
      <c r="E11" s="48"/>
      <c r="F11" s="48"/>
    </row>
    <row r="12" spans="2:6" ht="20.25" customHeight="1">
      <c r="B12" s="31" t="s">
        <v>99</v>
      </c>
      <c r="C12" s="36"/>
      <c r="D12" s="28"/>
      <c r="E12" s="48"/>
      <c r="F12" s="48"/>
    </row>
    <row r="13" spans="2:6">
      <c r="B13" s="13"/>
      <c r="C13" s="13"/>
      <c r="D13" s="49"/>
      <c r="E13" s="50"/>
    </row>
    <row r="14" spans="2:6" ht="17.25" customHeight="1">
      <c r="B14" s="416"/>
      <c r="C14" s="18" t="s">
        <v>463</v>
      </c>
      <c r="D14" s="18" t="s">
        <v>464</v>
      </c>
      <c r="E14" s="3"/>
    </row>
    <row r="15" spans="2:6">
      <c r="B15" s="417" t="s">
        <v>42</v>
      </c>
      <c r="C15" s="418"/>
      <c r="D15" s="418"/>
      <c r="E15" s="3"/>
    </row>
    <row r="16" spans="2:6" s="51" customFormat="1" hidden="1">
      <c r="B16" s="362" t="s">
        <v>120</v>
      </c>
      <c r="C16" s="316">
        <v>0</v>
      </c>
      <c r="D16" s="316">
        <v>0</v>
      </c>
      <c r="E16" s="19"/>
    </row>
    <row r="17" spans="2:7" s="51" customFormat="1" hidden="1">
      <c r="B17" s="362" t="s">
        <v>59</v>
      </c>
      <c r="C17" s="316">
        <v>0</v>
      </c>
      <c r="D17" s="316"/>
      <c r="E17" s="19"/>
    </row>
    <row r="18" spans="2:7" s="51" customFormat="1" hidden="1">
      <c r="B18" s="362" t="s">
        <v>43</v>
      </c>
      <c r="C18" s="316">
        <v>0</v>
      </c>
      <c r="D18" s="316">
        <v>0</v>
      </c>
      <c r="E18" s="19"/>
    </row>
    <row r="19" spans="2:7" s="51" customFormat="1">
      <c r="B19" s="362" t="s">
        <v>121</v>
      </c>
      <c r="C19" s="317">
        <v>1414054424</v>
      </c>
      <c r="D19" s="317">
        <v>1803173866</v>
      </c>
      <c r="E19" s="21"/>
      <c r="G19" s="52"/>
    </row>
    <row r="20" spans="2:7" s="51" customFormat="1">
      <c r="B20" s="366" t="s">
        <v>44</v>
      </c>
      <c r="C20" s="419">
        <f>+C19</f>
        <v>1414054424</v>
      </c>
      <c r="D20" s="419">
        <f>+D19</f>
        <v>1803173866</v>
      </c>
      <c r="E20" s="19"/>
      <c r="F20" s="53"/>
    </row>
    <row r="21" spans="2:7" s="51" customFormat="1" ht="7.5" customHeight="1">
      <c r="B21" s="366"/>
      <c r="C21" s="420"/>
      <c r="D21" s="421"/>
      <c r="E21" s="19"/>
      <c r="F21" s="53"/>
    </row>
    <row r="22" spans="2:7" s="51" customFormat="1">
      <c r="B22" s="366" t="s">
        <v>45</v>
      </c>
      <c r="C22" s="420"/>
      <c r="D22" s="422"/>
      <c r="E22" s="19"/>
      <c r="F22" s="53"/>
    </row>
    <row r="23" spans="2:7" s="51" customFormat="1">
      <c r="B23" s="362" t="s">
        <v>82</v>
      </c>
      <c r="C23" s="316">
        <f>-2575974375</f>
        <v>-2575974375</v>
      </c>
      <c r="D23" s="422">
        <v>-1775125195</v>
      </c>
      <c r="E23" s="19"/>
      <c r="F23" s="53"/>
    </row>
    <row r="24" spans="2:7" s="51" customFormat="1" hidden="1">
      <c r="B24" s="362" t="s">
        <v>46</v>
      </c>
      <c r="C24" s="316">
        <v>0</v>
      </c>
      <c r="D24" s="422">
        <v>0</v>
      </c>
      <c r="E24" s="19"/>
      <c r="F24" s="53"/>
    </row>
    <row r="25" spans="2:7" s="51" customFormat="1" hidden="1">
      <c r="B25" s="362" t="s">
        <v>147</v>
      </c>
      <c r="C25" s="316">
        <v>0</v>
      </c>
      <c r="D25" s="422">
        <v>0</v>
      </c>
      <c r="E25" s="62"/>
      <c r="F25" s="53"/>
    </row>
    <row r="26" spans="2:7" s="51" customFormat="1">
      <c r="B26" s="362" t="s">
        <v>147</v>
      </c>
      <c r="C26" s="316">
        <v>0</v>
      </c>
      <c r="D26" s="422">
        <v>-8087004</v>
      </c>
      <c r="E26" s="62"/>
      <c r="F26" s="53"/>
    </row>
    <row r="27" spans="2:7" s="51" customFormat="1">
      <c r="B27" s="362" t="s">
        <v>55</v>
      </c>
      <c r="C27" s="317">
        <v>305175400</v>
      </c>
      <c r="D27" s="423">
        <v>100235326</v>
      </c>
      <c r="E27" s="62"/>
      <c r="F27" s="53"/>
    </row>
    <row r="28" spans="2:7" s="51" customFormat="1" hidden="1">
      <c r="B28" s="362" t="s">
        <v>62</v>
      </c>
      <c r="C28" s="424">
        <v>0</v>
      </c>
      <c r="D28" s="423">
        <v>0</v>
      </c>
      <c r="E28" s="19"/>
    </row>
    <row r="29" spans="2:7" s="51" customFormat="1">
      <c r="B29" s="366" t="s">
        <v>83</v>
      </c>
      <c r="C29" s="425">
        <f>+SUM(C23:C27)</f>
        <v>-2270798975</v>
      </c>
      <c r="D29" s="425">
        <f>+SUM(D23:D27)</f>
        <v>-1682976873</v>
      </c>
      <c r="E29" s="19"/>
    </row>
    <row r="30" spans="2:7" s="51" customFormat="1" ht="7.5" customHeight="1">
      <c r="B30" s="366"/>
      <c r="C30" s="426"/>
      <c r="D30" s="370"/>
      <c r="E30" s="19"/>
    </row>
    <row r="31" spans="2:7" s="51" customFormat="1">
      <c r="B31" s="366" t="s">
        <v>47</v>
      </c>
      <c r="C31" s="473"/>
      <c r="D31" s="423"/>
      <c r="E31" s="19"/>
    </row>
    <row r="32" spans="2:7" s="51" customFormat="1" ht="8.25" hidden="1" customHeight="1">
      <c r="B32" s="366"/>
      <c r="C32" s="426"/>
      <c r="D32" s="427"/>
      <c r="E32" s="19"/>
    </row>
    <row r="33" spans="2:6" s="51" customFormat="1" hidden="1">
      <c r="B33" s="362" t="s">
        <v>97</v>
      </c>
      <c r="C33" s="428">
        <v>0</v>
      </c>
      <c r="D33" s="316">
        <v>0</v>
      </c>
      <c r="E33" s="19"/>
    </row>
    <row r="34" spans="2:6" s="51" customFormat="1" hidden="1">
      <c r="B34" s="362" t="s">
        <v>48</v>
      </c>
      <c r="C34" s="428">
        <v>0</v>
      </c>
      <c r="D34" s="427">
        <v>0</v>
      </c>
      <c r="E34" s="19"/>
    </row>
    <row r="35" spans="2:6" s="51" customFormat="1" hidden="1">
      <c r="B35" s="362" t="s">
        <v>53</v>
      </c>
      <c r="C35" s="317">
        <v>0</v>
      </c>
      <c r="D35" s="423">
        <v>0</v>
      </c>
      <c r="E35" s="19"/>
      <c r="F35" s="54"/>
    </row>
    <row r="36" spans="2:6" s="51" customFormat="1" hidden="1">
      <c r="B36" s="362" t="s">
        <v>56</v>
      </c>
      <c r="C36" s="429">
        <v>0</v>
      </c>
      <c r="D36" s="423">
        <v>0</v>
      </c>
      <c r="E36" s="19"/>
      <c r="F36" s="52"/>
    </row>
    <row r="37" spans="2:6" s="51" customFormat="1">
      <c r="B37" s="366" t="s">
        <v>49</v>
      </c>
      <c r="C37" s="370">
        <f>+C35</f>
        <v>0</v>
      </c>
      <c r="D37" s="370">
        <f>+D35</f>
        <v>0</v>
      </c>
      <c r="E37" s="19"/>
      <c r="F37" s="52"/>
    </row>
    <row r="38" spans="2:6" s="51" customFormat="1" ht="7.5" customHeight="1">
      <c r="B38" s="366"/>
      <c r="C38" s="365"/>
      <c r="D38" s="422"/>
      <c r="E38" s="19"/>
    </row>
    <row r="39" spans="2:6" s="51" customFormat="1">
      <c r="B39" s="366" t="s">
        <v>50</v>
      </c>
      <c r="C39" s="471">
        <f>+C20+C29+C37</f>
        <v>-856744551</v>
      </c>
      <c r="D39" s="472">
        <f>+D20+D29+D37</f>
        <v>120196993</v>
      </c>
      <c r="E39" s="19"/>
    </row>
    <row r="40" spans="2:6" s="51" customFormat="1">
      <c r="B40" s="366" t="s">
        <v>51</v>
      </c>
      <c r="C40" s="430">
        <v>1405931089</v>
      </c>
      <c r="D40" s="430">
        <v>233652565</v>
      </c>
      <c r="E40" s="19"/>
    </row>
    <row r="41" spans="2:6" s="51" customFormat="1">
      <c r="B41" s="431" t="s">
        <v>52</v>
      </c>
      <c r="C41" s="432">
        <f>+C39+C40</f>
        <v>549186538</v>
      </c>
      <c r="D41" s="432">
        <f>+D39+D40</f>
        <v>353849558</v>
      </c>
      <c r="E41" s="19"/>
    </row>
    <row r="42" spans="2:6">
      <c r="B42" s="63"/>
      <c r="C42" s="64"/>
      <c r="D42" s="3"/>
      <c r="E42" s="3"/>
    </row>
    <row r="43" spans="2:6">
      <c r="B43" s="63"/>
      <c r="C43" s="64"/>
      <c r="D43" s="3"/>
      <c r="E43" s="3"/>
    </row>
    <row r="44" spans="2:6">
      <c r="B44" s="46" t="s">
        <v>109</v>
      </c>
      <c r="C44" s="65"/>
      <c r="D44" s="3"/>
      <c r="E44" s="16"/>
    </row>
    <row r="45" spans="2:6">
      <c r="B45" s="16"/>
      <c r="C45" s="66"/>
      <c r="D45" s="3"/>
      <c r="E45" s="16"/>
    </row>
    <row r="46" spans="2:6">
      <c r="C46" s="200"/>
    </row>
    <row r="47" spans="2:6" ht="15">
      <c r="B47" s="216" t="s">
        <v>312</v>
      </c>
      <c r="C47" s="217"/>
    </row>
    <row r="48" spans="2:6">
      <c r="B48" s="218"/>
      <c r="C48" s="217"/>
    </row>
    <row r="49" spans="2:4">
      <c r="B49" s="218" t="s">
        <v>313</v>
      </c>
      <c r="C49" s="219">
        <f>+C41-'EEFF '!C19</f>
        <v>0</v>
      </c>
      <c r="D49" s="219"/>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D29"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O42"/>
  <sheetViews>
    <sheetView showGridLines="0" view="pageBreakPreview" topLeftCell="A13" zoomScale="90" zoomScaleNormal="90" zoomScaleSheetLayoutView="90" workbookViewId="0">
      <selection activeCell="C29" sqref="C29:J29"/>
    </sheetView>
  </sheetViews>
  <sheetFormatPr baseColWidth="10" defaultColWidth="9.140625" defaultRowHeight="14.25"/>
  <cols>
    <col min="1" max="1" width="1.5703125" style="30" customWidth="1"/>
    <col min="2" max="2" width="37.42578125" style="30" customWidth="1"/>
    <col min="3" max="3" width="17.42578125" style="30" customWidth="1"/>
    <col min="4" max="4" width="19.7109375" style="30" bestFit="1" customWidth="1"/>
    <col min="5" max="6" width="17" style="30" customWidth="1"/>
    <col min="7" max="7" width="17.140625" style="30" customWidth="1"/>
    <col min="8" max="8" width="15.28515625" style="30" bestFit="1" customWidth="1"/>
    <col min="9" max="9" width="15.42578125" style="30" bestFit="1" customWidth="1"/>
    <col min="10" max="10" width="16.28515625" style="30" customWidth="1"/>
    <col min="11" max="11" width="15.85546875" style="30" customWidth="1"/>
    <col min="12" max="12" width="16.140625" style="30" customWidth="1"/>
    <col min="13" max="13" width="1.28515625" style="30" customWidth="1"/>
    <col min="14" max="14" width="15.28515625" style="30" hidden="1" customWidth="1"/>
    <col min="15" max="16384" width="9.140625" style="30"/>
  </cols>
  <sheetData>
    <row r="5" spans="2:13" ht="15">
      <c r="B5" s="28"/>
      <c r="C5" s="28"/>
      <c r="D5" s="28"/>
      <c r="E5" s="29"/>
      <c r="F5" s="29"/>
      <c r="G5" s="29"/>
      <c r="H5" s="29"/>
      <c r="I5" s="29"/>
      <c r="J5" s="29"/>
      <c r="K5" s="29"/>
      <c r="L5" s="29"/>
    </row>
    <row r="6" spans="2:13" ht="15">
      <c r="B6" s="28"/>
      <c r="C6" s="28"/>
      <c r="D6" s="28"/>
      <c r="E6" s="29"/>
      <c r="F6" s="29"/>
      <c r="G6" s="29"/>
      <c r="H6" s="29"/>
      <c r="I6" s="29"/>
      <c r="J6" s="29"/>
      <c r="K6" s="29"/>
      <c r="L6" s="29"/>
    </row>
    <row r="7" spans="2:13" ht="15">
      <c r="B7" s="28"/>
      <c r="C7" s="28"/>
      <c r="D7" s="28"/>
      <c r="E7" s="29"/>
      <c r="F7" s="29"/>
      <c r="G7" s="29"/>
      <c r="H7" s="29"/>
      <c r="I7" s="29"/>
      <c r="J7" s="29"/>
      <c r="K7" s="29"/>
      <c r="L7" s="29"/>
    </row>
    <row r="8" spans="2:13" ht="15">
      <c r="B8" s="28"/>
      <c r="C8" s="28"/>
      <c r="D8" s="28"/>
      <c r="E8" s="29"/>
      <c r="F8" s="29"/>
      <c r="G8" s="29"/>
      <c r="H8" s="29"/>
      <c r="I8" s="29"/>
      <c r="J8" s="29"/>
      <c r="K8" s="29"/>
      <c r="L8" s="29"/>
    </row>
    <row r="9" spans="2:13" ht="25.5">
      <c r="B9" s="35" t="s">
        <v>105</v>
      </c>
      <c r="C9" s="29"/>
      <c r="D9" s="29"/>
      <c r="E9" s="29"/>
      <c r="F9" s="29"/>
      <c r="G9" s="29"/>
      <c r="H9" s="29"/>
      <c r="I9" s="29"/>
      <c r="J9" s="29"/>
      <c r="K9" s="29"/>
      <c r="L9" s="29"/>
    </row>
    <row r="10" spans="2:13" ht="25.5">
      <c r="B10" s="105" t="str">
        <f>+EFE!B10</f>
        <v>por el periodo finalizado el 30 de septiembre de 2022</v>
      </c>
      <c r="C10" s="105"/>
      <c r="D10" s="105"/>
      <c r="E10" s="29"/>
      <c r="F10" s="29"/>
      <c r="G10" s="29"/>
      <c r="H10" s="29"/>
      <c r="I10" s="29"/>
      <c r="J10" s="29"/>
      <c r="K10" s="29"/>
      <c r="L10" s="29"/>
    </row>
    <row r="11" spans="2:13" ht="21" customHeight="1">
      <c r="B11" s="104" t="str">
        <f>+EFE!B11</f>
        <v>Presentando en forma comparativa con el mismo periodo del ejercicio anterior finalizado el 30 de septiembre de 2021</v>
      </c>
      <c r="C11" s="104"/>
      <c r="D11" s="104"/>
      <c r="E11" s="32"/>
      <c r="F11" s="32"/>
      <c r="G11" s="32"/>
      <c r="H11" s="32"/>
      <c r="I11" s="32"/>
      <c r="J11" s="32"/>
      <c r="K11" s="32"/>
      <c r="L11" s="12"/>
    </row>
    <row r="12" spans="2:13" ht="20.25" customHeight="1">
      <c r="B12" s="31" t="s">
        <v>99</v>
      </c>
      <c r="C12" s="31"/>
      <c r="D12" s="31"/>
      <c r="E12" s="32"/>
      <c r="F12" s="32"/>
      <c r="G12" s="32"/>
      <c r="H12" s="32"/>
      <c r="I12" s="32"/>
      <c r="J12" s="32"/>
      <c r="K12" s="32"/>
      <c r="L12" s="32"/>
    </row>
    <row r="13" spans="2:13">
      <c r="B13" s="67"/>
      <c r="C13" s="67"/>
      <c r="D13" s="67"/>
      <c r="E13" s="67"/>
      <c r="F13" s="67"/>
      <c r="G13" s="67"/>
      <c r="H13" s="67"/>
      <c r="I13" s="67"/>
      <c r="J13" s="67"/>
      <c r="K13" s="67"/>
      <c r="L13" s="67"/>
      <c r="M13" s="67"/>
    </row>
    <row r="14" spans="2:13" ht="18" customHeight="1">
      <c r="B14" s="487" t="s">
        <v>36</v>
      </c>
      <c r="C14" s="489" t="s">
        <v>67</v>
      </c>
      <c r="D14" s="490"/>
      <c r="E14" s="491"/>
      <c r="F14" s="492" t="s">
        <v>152</v>
      </c>
      <c r="G14" s="489" t="s">
        <v>71</v>
      </c>
      <c r="H14" s="490"/>
      <c r="I14" s="491"/>
      <c r="J14" s="489" t="s">
        <v>75</v>
      </c>
      <c r="K14" s="491"/>
      <c r="L14" s="68" t="s">
        <v>30</v>
      </c>
      <c r="M14" s="67"/>
    </row>
    <row r="15" spans="2:13" ht="17.25" customHeight="1">
      <c r="B15" s="488"/>
      <c r="C15" s="69" t="s">
        <v>68</v>
      </c>
      <c r="D15" s="69" t="s">
        <v>69</v>
      </c>
      <c r="E15" s="69" t="s">
        <v>70</v>
      </c>
      <c r="F15" s="493"/>
      <c r="G15" s="69" t="s">
        <v>74</v>
      </c>
      <c r="H15" s="69" t="s">
        <v>73</v>
      </c>
      <c r="I15" s="70" t="s">
        <v>72</v>
      </c>
      <c r="J15" s="70" t="s">
        <v>76</v>
      </c>
      <c r="K15" s="70" t="s">
        <v>77</v>
      </c>
      <c r="L15" s="70" t="s">
        <v>81</v>
      </c>
      <c r="M15" s="67"/>
    </row>
    <row r="16" spans="2:13" hidden="1">
      <c r="B16" s="71" t="s">
        <v>57</v>
      </c>
      <c r="C16" s="72"/>
      <c r="D16" s="72"/>
      <c r="E16" s="73">
        <v>730174418</v>
      </c>
      <c r="F16" s="73"/>
      <c r="G16" s="73">
        <v>0</v>
      </c>
      <c r="H16" s="73">
        <v>0</v>
      </c>
      <c r="I16" s="74">
        <v>0</v>
      </c>
      <c r="J16" s="74"/>
      <c r="K16" s="74">
        <v>0</v>
      </c>
      <c r="L16" s="74"/>
      <c r="M16" s="67"/>
    </row>
    <row r="17" spans="2:15" hidden="1">
      <c r="B17" s="75" t="s">
        <v>58</v>
      </c>
      <c r="C17" s="76"/>
      <c r="D17" s="76"/>
      <c r="E17" s="60">
        <v>133825582</v>
      </c>
      <c r="F17" s="60"/>
      <c r="G17" s="60">
        <v>0</v>
      </c>
      <c r="H17" s="60">
        <v>0</v>
      </c>
      <c r="I17" s="77">
        <v>0</v>
      </c>
      <c r="J17" s="77"/>
      <c r="K17" s="78">
        <v>0</v>
      </c>
      <c r="L17" s="77"/>
      <c r="M17" s="67"/>
    </row>
    <row r="18" spans="2:15" hidden="1">
      <c r="B18" s="75" t="s">
        <v>37</v>
      </c>
      <c r="C18" s="76"/>
      <c r="D18" s="77">
        <v>1243947075</v>
      </c>
      <c r="E18" s="60">
        <v>0</v>
      </c>
      <c r="F18" s="60"/>
      <c r="G18" s="60">
        <v>0</v>
      </c>
      <c r="H18" s="60">
        <v>0</v>
      </c>
      <c r="I18" s="77">
        <v>0</v>
      </c>
      <c r="J18" s="77"/>
      <c r="K18" s="78">
        <v>0</v>
      </c>
      <c r="L18" s="77"/>
      <c r="M18" s="67"/>
    </row>
    <row r="19" spans="2:15" hidden="1">
      <c r="B19" s="75" t="s">
        <v>38</v>
      </c>
      <c r="C19" s="76"/>
      <c r="D19" s="76"/>
      <c r="E19" s="60">
        <v>0</v>
      </c>
      <c r="F19" s="60"/>
      <c r="G19" s="60">
        <v>0</v>
      </c>
      <c r="H19" s="60">
        <v>0</v>
      </c>
      <c r="I19" s="77">
        <v>0</v>
      </c>
      <c r="J19" s="77"/>
      <c r="K19" s="78">
        <v>0</v>
      </c>
      <c r="L19" s="77"/>
      <c r="M19" s="67"/>
    </row>
    <row r="20" spans="2:15" hidden="1">
      <c r="B20" s="75" t="s">
        <v>39</v>
      </c>
      <c r="C20" s="76"/>
      <c r="D20" s="76"/>
      <c r="E20" s="60">
        <v>0</v>
      </c>
      <c r="F20" s="60"/>
      <c r="G20" s="60">
        <v>0</v>
      </c>
      <c r="H20" s="60">
        <v>0</v>
      </c>
      <c r="I20" s="77">
        <v>3385940</v>
      </c>
      <c r="J20" s="77"/>
      <c r="K20" s="78">
        <v>0</v>
      </c>
      <c r="L20" s="77"/>
      <c r="M20" s="67"/>
    </row>
    <row r="21" spans="2:15" hidden="1">
      <c r="B21" s="79" t="s">
        <v>34</v>
      </c>
      <c r="C21" s="80"/>
      <c r="D21" s="80"/>
      <c r="E21" s="61">
        <v>0</v>
      </c>
      <c r="F21" s="61"/>
      <c r="G21" s="61"/>
      <c r="H21" s="61"/>
      <c r="I21" s="81">
        <v>0</v>
      </c>
      <c r="J21" s="81"/>
      <c r="K21" s="82">
        <v>-505417474</v>
      </c>
      <c r="L21" s="77"/>
      <c r="M21" s="67"/>
    </row>
    <row r="22" spans="2:15" ht="15" hidden="1" thickBot="1">
      <c r="B22" s="83" t="s">
        <v>40</v>
      </c>
      <c r="C22" s="84"/>
      <c r="D22" s="85">
        <v>1243947075</v>
      </c>
      <c r="E22" s="85">
        <v>864000000</v>
      </c>
      <c r="F22" s="85"/>
      <c r="G22" s="86">
        <v>0</v>
      </c>
      <c r="H22" s="86">
        <v>0</v>
      </c>
      <c r="I22" s="86">
        <v>3385940</v>
      </c>
      <c r="J22" s="87">
        <v>0</v>
      </c>
      <c r="K22" s="87">
        <v>-505417474</v>
      </c>
      <c r="L22" s="88"/>
      <c r="M22" s="67"/>
    </row>
    <row r="23" spans="2:15" ht="15" hidden="1" thickTop="1">
      <c r="B23" s="24" t="s">
        <v>41</v>
      </c>
      <c r="C23" s="24"/>
      <c r="D23" s="89">
        <v>-1243947075</v>
      </c>
      <c r="E23" s="90">
        <v>1243947075</v>
      </c>
      <c r="F23" s="90"/>
      <c r="G23" s="90">
        <v>0</v>
      </c>
      <c r="H23" s="90">
        <v>0</v>
      </c>
      <c r="I23" s="90">
        <v>0</v>
      </c>
      <c r="J23" s="90">
        <v>-505417474</v>
      </c>
      <c r="K23" s="90">
        <v>505417474</v>
      </c>
      <c r="L23" s="91"/>
      <c r="M23" s="67"/>
    </row>
    <row r="24" spans="2:15" ht="25.5" hidden="1">
      <c r="B24" s="23" t="s">
        <v>54</v>
      </c>
      <c r="C24" s="44"/>
      <c r="D24" s="44"/>
      <c r="E24" s="92">
        <v>2892052925</v>
      </c>
      <c r="F24" s="92"/>
      <c r="G24" s="92">
        <v>0</v>
      </c>
      <c r="H24" s="92">
        <v>0</v>
      </c>
      <c r="I24" s="91"/>
      <c r="J24" s="91"/>
      <c r="K24" s="91"/>
      <c r="L24" s="91"/>
      <c r="M24" s="67"/>
    </row>
    <row r="25" spans="2:15" hidden="1">
      <c r="B25" s="23" t="s">
        <v>37</v>
      </c>
      <c r="C25" s="44"/>
      <c r="D25" s="93" t="e">
        <v>#REF!</v>
      </c>
      <c r="E25" s="92">
        <v>0</v>
      </c>
      <c r="F25" s="92"/>
      <c r="G25" s="92">
        <v>0</v>
      </c>
      <c r="H25" s="92">
        <v>0</v>
      </c>
      <c r="I25" s="91">
        <v>0</v>
      </c>
      <c r="J25" s="91"/>
      <c r="K25" s="91">
        <v>0</v>
      </c>
      <c r="L25" s="91"/>
      <c r="M25" s="67"/>
    </row>
    <row r="26" spans="2:15" hidden="1">
      <c r="B26" s="23" t="s">
        <v>38</v>
      </c>
      <c r="C26" s="44"/>
      <c r="D26" s="44"/>
      <c r="E26" s="92">
        <v>0</v>
      </c>
      <c r="F26" s="92"/>
      <c r="G26" s="92">
        <v>0</v>
      </c>
      <c r="H26" s="92">
        <v>0</v>
      </c>
      <c r="I26" s="91" t="e">
        <v>#REF!</v>
      </c>
      <c r="J26" s="91"/>
      <c r="K26" s="91">
        <v>0</v>
      </c>
      <c r="L26" s="91"/>
      <c r="M26" s="67"/>
    </row>
    <row r="27" spans="2:15" hidden="1">
      <c r="B27" s="23" t="s">
        <v>39</v>
      </c>
      <c r="C27" s="44"/>
      <c r="D27" s="44"/>
      <c r="E27" s="92">
        <v>0</v>
      </c>
      <c r="F27" s="92"/>
      <c r="G27" s="92">
        <v>0</v>
      </c>
      <c r="H27" s="92">
        <v>0</v>
      </c>
      <c r="I27" s="91">
        <v>0</v>
      </c>
      <c r="J27" s="91"/>
      <c r="K27" s="91">
        <v>0</v>
      </c>
      <c r="L27" s="91"/>
      <c r="M27" s="67"/>
    </row>
    <row r="28" spans="2:15" hidden="1">
      <c r="B28" s="75" t="s">
        <v>34</v>
      </c>
      <c r="C28" s="76"/>
      <c r="D28" s="76"/>
      <c r="E28" s="92">
        <v>0</v>
      </c>
      <c r="F28" s="92"/>
      <c r="G28" s="92">
        <v>0</v>
      </c>
      <c r="H28" s="92">
        <v>0</v>
      </c>
      <c r="I28" s="91">
        <v>0</v>
      </c>
      <c r="J28" s="91"/>
      <c r="K28" s="91" t="e">
        <v>#REF!</v>
      </c>
      <c r="L28" s="91"/>
      <c r="M28" s="67"/>
    </row>
    <row r="29" spans="2:15" ht="15.75" customHeight="1">
      <c r="B29" s="433" t="s">
        <v>402</v>
      </c>
      <c r="C29" s="434">
        <v>0</v>
      </c>
      <c r="D29" s="435">
        <v>3514814984</v>
      </c>
      <c r="E29" s="436">
        <v>4960000000</v>
      </c>
      <c r="F29" s="435">
        <v>317647073</v>
      </c>
      <c r="G29" s="435">
        <v>82227851</v>
      </c>
      <c r="H29" s="435">
        <v>0</v>
      </c>
      <c r="I29" s="435">
        <v>0</v>
      </c>
      <c r="J29" s="436">
        <v>3469577605</v>
      </c>
      <c r="K29" s="436"/>
      <c r="L29" s="437"/>
      <c r="M29" s="94"/>
      <c r="N29" s="33">
        <f>+SUM(C29:K29)-'EEFF '!G64</f>
        <v>0</v>
      </c>
      <c r="O29" s="33">
        <f>+SUM(C29:L29)-'EEFF '!G64</f>
        <v>0</v>
      </c>
    </row>
    <row r="30" spans="2:15" ht="16.5" customHeight="1">
      <c r="B30" s="438" t="s">
        <v>169</v>
      </c>
      <c r="C30" s="439">
        <v>0</v>
      </c>
      <c r="D30" s="440">
        <v>0</v>
      </c>
      <c r="E30" s="440">
        <v>0</v>
      </c>
      <c r="F30" s="440">
        <v>0</v>
      </c>
      <c r="G30" s="440">
        <v>0</v>
      </c>
      <c r="H30" s="440">
        <v>0</v>
      </c>
      <c r="I30" s="440">
        <v>0</v>
      </c>
      <c r="J30" s="440">
        <v>0</v>
      </c>
      <c r="K30" s="440">
        <v>0</v>
      </c>
      <c r="L30" s="441"/>
      <c r="M30" s="67"/>
    </row>
    <row r="31" spans="2:15" ht="16.5" customHeight="1">
      <c r="B31" s="382" t="s">
        <v>170</v>
      </c>
      <c r="C31" s="439">
        <v>0</v>
      </c>
      <c r="D31" s="440">
        <v>0</v>
      </c>
      <c r="E31" s="440">
        <v>0</v>
      </c>
      <c r="F31" s="440">
        <v>0</v>
      </c>
      <c r="G31" s="440">
        <v>0</v>
      </c>
      <c r="H31" s="440">
        <v>0</v>
      </c>
      <c r="I31" s="440">
        <v>0</v>
      </c>
      <c r="J31" s="440">
        <v>0</v>
      </c>
      <c r="K31" s="440">
        <v>0</v>
      </c>
      <c r="L31" s="441"/>
      <c r="M31" s="67"/>
    </row>
    <row r="32" spans="2:15" ht="16.5" customHeight="1">
      <c r="B32" s="382" t="s">
        <v>176</v>
      </c>
      <c r="C32" s="439"/>
      <c r="D32" s="440">
        <v>0</v>
      </c>
      <c r="E32" s="440">
        <v>0</v>
      </c>
      <c r="F32" s="440"/>
      <c r="G32" s="440"/>
      <c r="H32" s="440"/>
      <c r="I32" s="440"/>
      <c r="J32" s="440"/>
      <c r="K32" s="440"/>
      <c r="L32" s="441"/>
      <c r="M32" s="67"/>
    </row>
    <row r="33" spans="2:15" ht="16.5" customHeight="1">
      <c r="B33" s="382" t="s">
        <v>175</v>
      </c>
      <c r="C33" s="439">
        <v>0</v>
      </c>
      <c r="D33" s="440">
        <v>0</v>
      </c>
      <c r="E33" s="440">
        <v>0</v>
      </c>
      <c r="F33" s="440">
        <v>0</v>
      </c>
      <c r="G33" s="440">
        <v>118528751</v>
      </c>
      <c r="H33" s="440"/>
      <c r="I33" s="440"/>
      <c r="J33" s="440">
        <v>-118528751</v>
      </c>
      <c r="K33" s="440">
        <v>0</v>
      </c>
      <c r="L33" s="441"/>
      <c r="M33" s="67"/>
    </row>
    <row r="34" spans="2:15" ht="16.5" customHeight="1">
      <c r="B34" s="382" t="s">
        <v>440</v>
      </c>
      <c r="C34" s="441">
        <v>0</v>
      </c>
      <c r="D34" s="441">
        <v>0</v>
      </c>
      <c r="E34" s="440">
        <v>0</v>
      </c>
      <c r="F34" s="440">
        <v>0</v>
      </c>
      <c r="G34" s="441">
        <v>0</v>
      </c>
      <c r="H34" s="440">
        <v>2252046262</v>
      </c>
      <c r="I34" s="440">
        <v>0</v>
      </c>
      <c r="J34" s="440">
        <v>-2252046262</v>
      </c>
      <c r="K34" s="440">
        <v>0</v>
      </c>
      <c r="L34" s="441"/>
      <c r="M34" s="67"/>
    </row>
    <row r="35" spans="2:15" ht="16.5" customHeight="1">
      <c r="B35" s="382" t="s">
        <v>152</v>
      </c>
      <c r="C35" s="439">
        <v>0</v>
      </c>
      <c r="D35" s="440">
        <v>0</v>
      </c>
      <c r="E35" s="440">
        <v>0</v>
      </c>
      <c r="F35" s="440">
        <v>0</v>
      </c>
      <c r="G35" s="440">
        <v>0</v>
      </c>
      <c r="H35" s="440">
        <v>0</v>
      </c>
      <c r="I35" s="440">
        <v>0</v>
      </c>
      <c r="J35" s="440">
        <v>0</v>
      </c>
      <c r="K35" s="440">
        <v>0</v>
      </c>
      <c r="L35" s="441"/>
      <c r="M35" s="67"/>
    </row>
    <row r="36" spans="2:15" ht="16.5" customHeight="1">
      <c r="B36" s="442" t="s">
        <v>92</v>
      </c>
      <c r="C36" s="443">
        <v>0</v>
      </c>
      <c r="D36" s="444">
        <v>0</v>
      </c>
      <c r="E36" s="444">
        <v>0</v>
      </c>
      <c r="F36" s="444">
        <v>0</v>
      </c>
      <c r="G36" s="444">
        <v>0</v>
      </c>
      <c r="H36" s="444">
        <v>0</v>
      </c>
      <c r="I36" s="445">
        <v>0</v>
      </c>
      <c r="J36" s="445">
        <v>0</v>
      </c>
      <c r="K36" s="445">
        <f>+EERR!$E$37</f>
        <v>2040270090</v>
      </c>
      <c r="L36" s="443"/>
      <c r="M36" s="67"/>
    </row>
    <row r="37" spans="2:15" ht="17.25" customHeight="1">
      <c r="B37" s="446" t="s">
        <v>465</v>
      </c>
      <c r="C37" s="436">
        <v>0</v>
      </c>
      <c r="D37" s="447">
        <f t="shared" ref="D37:K37" si="0">+SUM(D29:D36)</f>
        <v>3514814984</v>
      </c>
      <c r="E37" s="447">
        <f t="shared" si="0"/>
        <v>4960000000</v>
      </c>
      <c r="F37" s="447">
        <f t="shared" si="0"/>
        <v>317647073</v>
      </c>
      <c r="G37" s="447">
        <f t="shared" si="0"/>
        <v>200756602</v>
      </c>
      <c r="H37" s="447">
        <f t="shared" si="0"/>
        <v>2252046262</v>
      </c>
      <c r="I37" s="447">
        <f t="shared" si="0"/>
        <v>0</v>
      </c>
      <c r="J37" s="447">
        <f t="shared" si="0"/>
        <v>1099002592</v>
      </c>
      <c r="K37" s="447">
        <f t="shared" si="0"/>
        <v>2040270090</v>
      </c>
      <c r="L37" s="460">
        <f>SUM(C37:K37)</f>
        <v>14384537603</v>
      </c>
      <c r="M37" s="67"/>
      <c r="N37" s="33">
        <f>+L37-'EEFF '!F64</f>
        <v>0</v>
      </c>
      <c r="O37" s="33">
        <f>+L37-'EEFF '!F64</f>
        <v>0</v>
      </c>
    </row>
    <row r="38" spans="2:15" ht="17.25" customHeight="1">
      <c r="B38" s="446" t="s">
        <v>466</v>
      </c>
      <c r="C38" s="286">
        <v>0</v>
      </c>
      <c r="D38" s="287">
        <v>3514814984</v>
      </c>
      <c r="E38" s="447">
        <v>4960000000</v>
      </c>
      <c r="F38" s="447">
        <v>317647073</v>
      </c>
      <c r="G38" s="447">
        <v>82227851</v>
      </c>
      <c r="H38" s="447">
        <v>0</v>
      </c>
      <c r="I38" s="447">
        <v>0</v>
      </c>
      <c r="J38" s="436">
        <v>1099002592</v>
      </c>
      <c r="K38" s="436">
        <v>1898800970</v>
      </c>
      <c r="L38" s="461">
        <v>11872493470</v>
      </c>
      <c r="M38" s="67"/>
      <c r="N38" s="33"/>
    </row>
    <row r="39" spans="2:15">
      <c r="B39" s="67"/>
      <c r="C39" s="67"/>
      <c r="D39" s="67"/>
      <c r="E39" s="67"/>
      <c r="F39" s="67"/>
      <c r="G39" s="67"/>
      <c r="H39" s="67"/>
      <c r="I39" s="67"/>
      <c r="J39" s="67"/>
      <c r="K39" s="67"/>
      <c r="L39" s="95"/>
      <c r="M39" s="67"/>
    </row>
    <row r="40" spans="2:15">
      <c r="B40" s="46" t="s">
        <v>109</v>
      </c>
      <c r="C40" s="67"/>
      <c r="D40" s="96"/>
      <c r="E40" s="1"/>
      <c r="F40" s="1"/>
      <c r="G40" s="1"/>
      <c r="H40" s="1"/>
      <c r="I40" s="1"/>
      <c r="J40" s="1"/>
      <c r="K40" s="1"/>
      <c r="L40" s="1"/>
      <c r="M40" s="67"/>
    </row>
    <row r="41" spans="2:15">
      <c r="B41" s="3"/>
      <c r="C41" s="67"/>
      <c r="D41" s="96"/>
      <c r="E41" s="1"/>
      <c r="F41" s="1"/>
      <c r="G41" s="1"/>
      <c r="H41" s="1"/>
      <c r="I41" s="1"/>
      <c r="J41" s="1"/>
      <c r="K41" s="1"/>
      <c r="L41" s="122"/>
      <c r="M41" s="67"/>
    </row>
    <row r="42" spans="2:15">
      <c r="B42" s="3"/>
      <c r="C42" s="67"/>
      <c r="D42" s="96"/>
      <c r="E42" s="1"/>
      <c r="F42" s="1"/>
      <c r="G42" s="1"/>
      <c r="H42" s="1"/>
      <c r="I42" s="1"/>
      <c r="J42" s="1"/>
      <c r="K42" s="1"/>
      <c r="L42" s="1"/>
      <c r="M42" s="67"/>
    </row>
  </sheetData>
  <mergeCells count="5">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62" orientation="landscape" r:id="rId1"/>
  <headerFooter alignWithMargins="0"/>
  <ignoredErrors>
    <ignoredError sqref="E37:I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04"/>
  <sheetViews>
    <sheetView showGridLines="0" view="pageBreakPreview" topLeftCell="A160" zoomScaleNormal="100" zoomScaleSheetLayoutView="100" workbookViewId="0">
      <selection activeCell="H177" sqref="H177"/>
    </sheetView>
  </sheetViews>
  <sheetFormatPr baseColWidth="10" defaultRowHeight="15"/>
  <cols>
    <col min="1" max="1" width="4.7109375" style="124" customWidth="1"/>
    <col min="2" max="2" width="44.140625" style="124" customWidth="1"/>
    <col min="3" max="3" width="21.5703125" style="124" customWidth="1"/>
    <col min="4" max="4" width="17.140625" style="124" customWidth="1"/>
    <col min="5" max="5" width="16.140625" style="124" customWidth="1"/>
    <col min="6" max="6" width="19" style="124" customWidth="1"/>
    <col min="7" max="7" width="16.85546875" style="124" customWidth="1"/>
    <col min="8" max="8" width="16.7109375" style="124" customWidth="1"/>
    <col min="9" max="9" width="3.7109375" style="124" customWidth="1"/>
    <col min="10" max="10" width="4.5703125" style="124" customWidth="1"/>
    <col min="11" max="11" width="5" style="124" customWidth="1"/>
    <col min="12" max="12" width="14.28515625" style="124" customWidth="1"/>
    <col min="13" max="13" width="13.5703125" style="124" customWidth="1"/>
    <col min="14" max="14" width="14.28515625" style="124" bestFit="1" customWidth="1"/>
    <col min="15" max="15" width="16.5703125" style="124" bestFit="1" customWidth="1"/>
    <col min="16" max="16" width="11.42578125" style="124"/>
    <col min="17" max="17" width="14.140625" style="124" bestFit="1" customWidth="1"/>
    <col min="18" max="18" width="11.5703125" style="124" bestFit="1" customWidth="1"/>
    <col min="19" max="16384" width="11.42578125" style="124"/>
  </cols>
  <sheetData>
    <row r="6" spans="2:7" ht="25.5">
      <c r="B6" s="149" t="s">
        <v>219</v>
      </c>
    </row>
    <row r="7" spans="2:7" ht="25.5">
      <c r="B7" s="149" t="s">
        <v>488</v>
      </c>
    </row>
    <row r="8" spans="2:7">
      <c r="B8" s="19" t="s">
        <v>220</v>
      </c>
    </row>
    <row r="10" spans="2:7" ht="18">
      <c r="B10" s="150" t="s">
        <v>221</v>
      </c>
      <c r="C10" s="150" t="s">
        <v>222</v>
      </c>
    </row>
    <row r="12" spans="2:7">
      <c r="B12" s="2" t="s">
        <v>223</v>
      </c>
    </row>
    <row r="13" spans="2:7" ht="7.5" customHeight="1"/>
    <row r="14" spans="2:7" ht="29.25" customHeight="1">
      <c r="B14" s="484" t="s">
        <v>224</v>
      </c>
      <c r="C14" s="484"/>
      <c r="D14" s="484"/>
      <c r="E14" s="484"/>
      <c r="F14" s="484"/>
      <c r="G14" s="484"/>
    </row>
    <row r="15" spans="2:7" ht="6.75" customHeight="1">
      <c r="B15" s="142"/>
    </row>
    <row r="16" spans="2:7" ht="27" customHeight="1">
      <c r="B16" s="484" t="s">
        <v>225</v>
      </c>
      <c r="C16" s="484"/>
      <c r="D16" s="484"/>
      <c r="E16" s="484"/>
      <c r="F16" s="484"/>
      <c r="G16" s="484"/>
    </row>
    <row r="17" spans="2:7" ht="6" customHeight="1">
      <c r="B17" s="151"/>
    </row>
    <row r="18" spans="2:7" ht="42" customHeight="1">
      <c r="B18" s="484" t="s">
        <v>385</v>
      </c>
      <c r="C18" s="484"/>
      <c r="D18" s="484"/>
      <c r="E18" s="484"/>
      <c r="F18" s="484"/>
      <c r="G18" s="484"/>
    </row>
    <row r="19" spans="2:7" ht="6.75" customHeight="1"/>
    <row r="20" spans="2:7" ht="18">
      <c r="B20" s="150" t="s">
        <v>226</v>
      </c>
      <c r="C20" s="150" t="s">
        <v>318</v>
      </c>
    </row>
    <row r="22" spans="2:7">
      <c r="B22" s="2" t="s">
        <v>227</v>
      </c>
    </row>
    <row r="23" spans="2:7" ht="7.5" customHeight="1"/>
    <row r="24" spans="2:7" ht="29.25" customHeight="1">
      <c r="B24" s="484" t="s">
        <v>433</v>
      </c>
      <c r="C24" s="484"/>
      <c r="D24" s="484"/>
      <c r="E24" s="484"/>
      <c r="F24" s="484"/>
      <c r="G24" s="484"/>
    </row>
    <row r="25" spans="2:7" ht="6.75" customHeight="1">
      <c r="B25" s="142"/>
    </row>
    <row r="26" spans="2:7">
      <c r="B26" s="498" t="s">
        <v>228</v>
      </c>
      <c r="C26" s="498"/>
      <c r="D26" s="498"/>
      <c r="E26" s="498"/>
      <c r="F26" s="498"/>
      <c r="G26" s="498"/>
    </row>
    <row r="28" spans="2:7">
      <c r="B28" s="135" t="s">
        <v>229</v>
      </c>
    </row>
    <row r="29" spans="2:7" ht="7.5" customHeight="1">
      <c r="B29" s="151"/>
    </row>
    <row r="30" spans="2:7" ht="57" customHeight="1">
      <c r="B30" s="484" t="s">
        <v>230</v>
      </c>
      <c r="C30" s="484"/>
      <c r="D30" s="484"/>
      <c r="E30" s="484"/>
      <c r="F30" s="484"/>
      <c r="G30" s="484"/>
    </row>
    <row r="32" spans="2:7">
      <c r="B32" s="135" t="s">
        <v>231</v>
      </c>
    </row>
    <row r="33" spans="2:7" ht="7.5" customHeight="1">
      <c r="B33" s="151"/>
    </row>
    <row r="34" spans="2:7" ht="43.5" customHeight="1">
      <c r="B34" s="484" t="s">
        <v>232</v>
      </c>
      <c r="C34" s="484"/>
      <c r="D34" s="484"/>
      <c r="E34" s="484"/>
      <c r="F34" s="484"/>
      <c r="G34" s="484"/>
    </row>
    <row r="36" spans="2:7">
      <c r="B36" s="139" t="s">
        <v>233</v>
      </c>
      <c r="C36" s="139"/>
    </row>
    <row r="37" spans="2:7" ht="8.25" customHeight="1">
      <c r="B37" s="19"/>
    </row>
    <row r="38" spans="2:7" ht="33" customHeight="1">
      <c r="B38" s="484" t="s">
        <v>234</v>
      </c>
      <c r="C38" s="484"/>
      <c r="D38" s="484"/>
      <c r="E38" s="484"/>
      <c r="F38" s="484"/>
      <c r="G38" s="484"/>
    </row>
    <row r="39" spans="2:7" ht="8.25" customHeight="1">
      <c r="B39" s="142"/>
    </row>
    <row r="40" spans="2:7">
      <c r="B40" s="139" t="s">
        <v>235</v>
      </c>
      <c r="C40" s="151"/>
    </row>
    <row r="41" spans="2:7" ht="8.25" customHeight="1">
      <c r="B41" s="142"/>
    </row>
    <row r="42" spans="2:7" ht="28.5" customHeight="1">
      <c r="B42" s="484" t="s">
        <v>236</v>
      </c>
      <c r="C42" s="484"/>
      <c r="D42" s="484"/>
      <c r="E42" s="484"/>
      <c r="F42" s="484"/>
      <c r="G42" s="484"/>
    </row>
    <row r="43" spans="2:7" ht="8.25" customHeight="1">
      <c r="B43" s="142"/>
    </row>
    <row r="44" spans="2:7">
      <c r="B44" s="498" t="s">
        <v>237</v>
      </c>
      <c r="C44" s="498"/>
      <c r="D44" s="498"/>
      <c r="E44" s="498"/>
      <c r="F44" s="498"/>
      <c r="G44" s="498"/>
    </row>
    <row r="45" spans="2:7" ht="8.25" customHeight="1">
      <c r="B45" s="142"/>
    </row>
    <row r="46" spans="2:7">
      <c r="B46" s="139" t="s">
        <v>238</v>
      </c>
      <c r="D46" s="151"/>
    </row>
    <row r="47" spans="2:7">
      <c r="B47" s="151"/>
    </row>
    <row r="48" spans="2:7" ht="29.25" customHeight="1">
      <c r="B48" s="484" t="s">
        <v>239</v>
      </c>
      <c r="C48" s="484"/>
      <c r="D48" s="484"/>
      <c r="E48" s="484"/>
      <c r="F48" s="484"/>
      <c r="G48" s="484"/>
    </row>
    <row r="49" spans="2:7" ht="9" customHeight="1">
      <c r="B49" s="142"/>
    </row>
    <row r="50" spans="2:7">
      <c r="B50" s="496" t="s">
        <v>240</v>
      </c>
      <c r="C50" s="496"/>
      <c r="D50" s="496"/>
      <c r="E50" s="496"/>
      <c r="F50" s="496"/>
      <c r="G50" s="496"/>
    </row>
    <row r="51" spans="2:7" ht="9" customHeight="1">
      <c r="B51" s="142"/>
    </row>
    <row r="52" spans="2:7">
      <c r="B52" s="152"/>
      <c r="D52" s="499" t="s">
        <v>241</v>
      </c>
    </row>
    <row r="53" spans="2:7">
      <c r="B53" s="153" t="s">
        <v>242</v>
      </c>
      <c r="D53" s="499"/>
    </row>
    <row r="54" spans="2:7">
      <c r="B54" s="483" t="s">
        <v>243</v>
      </c>
      <c r="C54" s="483"/>
      <c r="D54" s="154">
        <v>4</v>
      </c>
    </row>
    <row r="55" spans="2:7">
      <c r="B55" s="483" t="s">
        <v>25</v>
      </c>
      <c r="C55" s="483"/>
      <c r="D55" s="154">
        <v>4</v>
      </c>
    </row>
    <row r="56" spans="2:7">
      <c r="B56" s="142"/>
    </row>
    <row r="57" spans="2:7">
      <c r="B57" s="139" t="s">
        <v>244</v>
      </c>
      <c r="C57" s="139"/>
    </row>
    <row r="58" spans="2:7" ht="7.5" customHeight="1">
      <c r="B58" s="139"/>
    </row>
    <row r="59" spans="2:7" ht="45.75" customHeight="1">
      <c r="B59" s="484" t="s">
        <v>245</v>
      </c>
      <c r="C59" s="484"/>
      <c r="D59" s="484"/>
      <c r="E59" s="484"/>
      <c r="F59" s="484"/>
      <c r="G59" s="484"/>
    </row>
    <row r="61" spans="2:7" ht="18">
      <c r="B61" s="150" t="s">
        <v>246</v>
      </c>
      <c r="C61" s="150" t="s">
        <v>247</v>
      </c>
    </row>
    <row r="63" spans="2:7" ht="27.75" customHeight="1">
      <c r="B63" s="484" t="s">
        <v>248</v>
      </c>
      <c r="C63" s="484"/>
      <c r="D63" s="484"/>
      <c r="E63" s="484"/>
      <c r="F63" s="484"/>
      <c r="G63" s="484"/>
    </row>
    <row r="65" spans="2:7" ht="18">
      <c r="B65" s="150" t="s">
        <v>249</v>
      </c>
      <c r="C65" s="150" t="s">
        <v>250</v>
      </c>
    </row>
    <row r="67" spans="2:7">
      <c r="B67" s="139" t="s">
        <v>251</v>
      </c>
    </row>
    <row r="68" spans="2:7">
      <c r="B68" s="151"/>
    </row>
    <row r="69" spans="2:7" ht="29.25" customHeight="1">
      <c r="B69" s="484" t="s">
        <v>489</v>
      </c>
      <c r="C69" s="484"/>
      <c r="D69" s="484"/>
      <c r="E69" s="484"/>
      <c r="F69" s="484"/>
      <c r="G69" s="484"/>
    </row>
    <row r="70" spans="2:7">
      <c r="B70" s="142"/>
    </row>
    <row r="71" spans="2:7" ht="14.25" customHeight="1">
      <c r="B71" s="484" t="s">
        <v>252</v>
      </c>
      <c r="C71" s="484"/>
      <c r="D71" s="484"/>
      <c r="E71" s="484"/>
      <c r="F71" s="484"/>
      <c r="G71" s="484"/>
    </row>
    <row r="72" spans="2:7">
      <c r="B72" s="151"/>
    </row>
    <row r="73" spans="2:7">
      <c r="B73" s="148" t="s">
        <v>253</v>
      </c>
      <c r="D73" s="155" t="s">
        <v>463</v>
      </c>
      <c r="E73" s="155" t="s">
        <v>400</v>
      </c>
    </row>
    <row r="74" spans="2:7">
      <c r="B74" s="156" t="s">
        <v>254</v>
      </c>
      <c r="D74" s="157">
        <v>7091.39</v>
      </c>
      <c r="E74" s="157">
        <v>6885.79</v>
      </c>
    </row>
    <row r="75" spans="2:7">
      <c r="B75" s="156" t="s">
        <v>255</v>
      </c>
      <c r="D75" s="157">
        <f>+D74</f>
        <v>7091.39</v>
      </c>
      <c r="E75" s="157">
        <f>+E74</f>
        <v>6885.79</v>
      </c>
    </row>
    <row r="77" spans="2:7">
      <c r="B77" s="139" t="s">
        <v>256</v>
      </c>
    </row>
    <row r="78" spans="2:7" ht="12" customHeight="1"/>
    <row r="79" spans="2:7">
      <c r="B79" s="496" t="s">
        <v>257</v>
      </c>
      <c r="C79" s="496"/>
      <c r="D79" s="496"/>
      <c r="E79" s="496"/>
      <c r="F79" s="496"/>
      <c r="G79" s="496"/>
    </row>
    <row r="80" spans="2:7" ht="15.75" thickBot="1">
      <c r="B80" s="142"/>
    </row>
    <row r="81" spans="2:10" s="236" customFormat="1" ht="24.75" thickBot="1">
      <c r="B81" s="465" t="s">
        <v>108</v>
      </c>
      <c r="C81" s="466" t="s">
        <v>84</v>
      </c>
      <c r="D81" s="466" t="s">
        <v>389</v>
      </c>
      <c r="E81" s="466" t="s">
        <v>468</v>
      </c>
      <c r="F81" s="466" t="s">
        <v>467</v>
      </c>
      <c r="G81" s="466" t="s">
        <v>403</v>
      </c>
      <c r="H81" s="467" t="s">
        <v>404</v>
      </c>
    </row>
    <row r="82" spans="2:10" s="236" customFormat="1" ht="15.75" thickBot="1">
      <c r="B82" s="462" t="s">
        <v>9</v>
      </c>
      <c r="C82" s="463"/>
      <c r="D82" s="463"/>
      <c r="E82" s="463"/>
      <c r="F82" s="463"/>
      <c r="G82" s="463"/>
      <c r="H82" s="464"/>
    </row>
    <row r="83" spans="2:10" s="236" customFormat="1" ht="15.75" thickBot="1">
      <c r="B83" s="338" t="s">
        <v>61</v>
      </c>
      <c r="C83" s="339"/>
      <c r="D83" s="339"/>
      <c r="E83" s="339"/>
      <c r="F83" s="339"/>
      <c r="G83" s="339"/>
      <c r="H83" s="340"/>
    </row>
    <row r="84" spans="2:10" s="236" customFormat="1">
      <c r="B84" s="318" t="s">
        <v>314</v>
      </c>
      <c r="C84" s="319" t="s">
        <v>0</v>
      </c>
      <c r="D84" s="320">
        <f>+F84/E84</f>
        <v>10298.530048410819</v>
      </c>
      <c r="E84" s="321">
        <v>7091.39</v>
      </c>
      <c r="F84" s="352">
        <v>73030893</v>
      </c>
      <c r="G84" s="321">
        <v>6885.79</v>
      </c>
      <c r="H84" s="322">
        <v>50140677</v>
      </c>
    </row>
    <row r="85" spans="2:10" s="236" customFormat="1" ht="15.75" thickBot="1">
      <c r="B85" s="318" t="s">
        <v>153</v>
      </c>
      <c r="C85" s="319" t="s">
        <v>0</v>
      </c>
      <c r="D85" s="320">
        <f>+F85/E85</f>
        <v>69940.930057435849</v>
      </c>
      <c r="E85" s="321">
        <v>7091.39</v>
      </c>
      <c r="F85" s="352">
        <v>495978412</v>
      </c>
      <c r="G85" s="321">
        <v>6885.79</v>
      </c>
      <c r="H85" s="322">
        <v>1256026238</v>
      </c>
      <c r="J85" s="244"/>
    </row>
    <row r="86" spans="2:10" s="236" customFormat="1" ht="15.75" thickBot="1">
      <c r="B86" s="338" t="s">
        <v>122</v>
      </c>
      <c r="C86" s="339"/>
      <c r="D86" s="339"/>
      <c r="E86" s="339"/>
      <c r="F86" s="339"/>
      <c r="G86" s="339"/>
      <c r="H86" s="340"/>
      <c r="J86" s="244"/>
    </row>
    <row r="87" spans="2:10" s="236" customFormat="1" ht="15.75" thickBot="1">
      <c r="B87" s="323" t="s">
        <v>14</v>
      </c>
      <c r="C87" s="319" t="s">
        <v>0</v>
      </c>
      <c r="D87" s="324">
        <f>+F87/E87</f>
        <v>1929220.5299666214</v>
      </c>
      <c r="E87" s="321">
        <f>+D74</f>
        <v>7091.39</v>
      </c>
      <c r="F87" s="325">
        <v>13680855174</v>
      </c>
      <c r="G87" s="327">
        <v>6885.79</v>
      </c>
      <c r="H87" s="326">
        <v>10718570221</v>
      </c>
    </row>
    <row r="88" spans="2:10" s="236" customFormat="1" ht="15.75" thickBot="1">
      <c r="B88" s="338" t="s">
        <v>31</v>
      </c>
      <c r="C88" s="339"/>
      <c r="D88" s="339"/>
      <c r="E88" s="339"/>
      <c r="F88" s="339"/>
      <c r="G88" s="339"/>
      <c r="H88" s="340"/>
      <c r="J88" s="244"/>
    </row>
    <row r="89" spans="2:10" s="236" customFormat="1">
      <c r="B89" s="323" t="s">
        <v>93</v>
      </c>
      <c r="C89" s="319" t="s">
        <v>0</v>
      </c>
      <c r="D89" s="324">
        <f>+F89/E89</f>
        <v>109888.87016508752</v>
      </c>
      <c r="E89" s="321">
        <f>+D74</f>
        <v>7091.39</v>
      </c>
      <c r="F89" s="325">
        <v>779264835</v>
      </c>
      <c r="G89" s="327">
        <v>6885.79</v>
      </c>
      <c r="H89" s="326">
        <v>647537779</v>
      </c>
    </row>
    <row r="90" spans="2:10" s="236" customFormat="1" ht="15.75" thickBot="1">
      <c r="B90" s="323" t="s">
        <v>375</v>
      </c>
      <c r="C90" s="319" t="s">
        <v>0</v>
      </c>
      <c r="D90" s="324">
        <f>+F90/E90</f>
        <v>13.150031235061109</v>
      </c>
      <c r="E90" s="321">
        <v>7091.39</v>
      </c>
      <c r="F90" s="325">
        <v>93252</v>
      </c>
      <c r="G90" s="327">
        <v>6885.79</v>
      </c>
      <c r="H90" s="326">
        <v>246417185</v>
      </c>
    </row>
    <row r="91" spans="2:10" s="236" customFormat="1" ht="15.75" thickBot="1">
      <c r="B91" s="338" t="s">
        <v>10</v>
      </c>
      <c r="C91" s="339"/>
      <c r="D91" s="339"/>
      <c r="E91" s="339"/>
      <c r="F91" s="339"/>
      <c r="G91" s="339"/>
      <c r="H91" s="340"/>
      <c r="J91" s="244"/>
    </row>
    <row r="92" spans="2:10" s="236" customFormat="1">
      <c r="B92" s="328" t="s">
        <v>33</v>
      </c>
      <c r="C92" s="319" t="s">
        <v>0</v>
      </c>
      <c r="D92" s="324">
        <f>+F92/E92</f>
        <v>10126.297524180731</v>
      </c>
      <c r="E92" s="321">
        <v>7091.39</v>
      </c>
      <c r="F92" s="325">
        <v>71809525</v>
      </c>
      <c r="G92" s="329">
        <v>6885.79</v>
      </c>
      <c r="H92" s="330">
        <v>15265523</v>
      </c>
      <c r="J92" s="244"/>
    </row>
    <row r="93" spans="2:10" s="236" customFormat="1">
      <c r="B93" s="318" t="s">
        <v>6</v>
      </c>
      <c r="C93" s="319" t="s">
        <v>0</v>
      </c>
      <c r="D93" s="324">
        <f>+F93/E93</f>
        <v>59339.680090927162</v>
      </c>
      <c r="E93" s="321">
        <v>7091.39</v>
      </c>
      <c r="F93" s="325">
        <v>420800814</v>
      </c>
      <c r="G93" s="320">
        <v>6885.79</v>
      </c>
      <c r="H93" s="331">
        <v>460536086</v>
      </c>
      <c r="J93" s="244"/>
    </row>
    <row r="94" spans="2:10" ht="24.75" thickBot="1">
      <c r="B94" s="332" t="s">
        <v>390</v>
      </c>
      <c r="C94" s="333" t="s">
        <v>0</v>
      </c>
      <c r="D94" s="334">
        <f>+F94/E94</f>
        <v>50565.900056265411</v>
      </c>
      <c r="E94" s="334">
        <v>7091.39</v>
      </c>
      <c r="F94" s="335">
        <v>358582518</v>
      </c>
      <c r="G94" s="336">
        <v>6885.79</v>
      </c>
      <c r="H94" s="337">
        <v>264236855</v>
      </c>
    </row>
    <row r="95" spans="2:10">
      <c r="B95" s="353"/>
      <c r="C95" s="354"/>
      <c r="D95" s="355"/>
      <c r="E95" s="355"/>
      <c r="F95" s="356"/>
      <c r="G95" s="357"/>
      <c r="H95" s="358"/>
    </row>
    <row r="96" spans="2:10">
      <c r="B96" s="353"/>
      <c r="C96" s="354"/>
      <c r="D96" s="355"/>
      <c r="E96" s="355"/>
      <c r="F96" s="356"/>
      <c r="G96" s="357"/>
      <c r="H96" s="358"/>
    </row>
    <row r="97" spans="2:12">
      <c r="B97" s="139" t="s">
        <v>258</v>
      </c>
    </row>
    <row r="99" spans="2:12" s="236" customFormat="1" ht="25.5">
      <c r="B99" s="341" t="s">
        <v>80</v>
      </c>
      <c r="C99" s="342" t="s">
        <v>468</v>
      </c>
      <c r="D99" s="342" t="s">
        <v>119</v>
      </c>
      <c r="E99" s="342" t="s">
        <v>403</v>
      </c>
      <c r="F99" s="342" t="s">
        <v>119</v>
      </c>
    </row>
    <row r="100" spans="2:12" s="236" customFormat="1" ht="17.25" customHeight="1">
      <c r="B100" s="237" t="s">
        <v>145</v>
      </c>
      <c r="C100" s="238">
        <f>+E92</f>
        <v>7091.39</v>
      </c>
      <c r="D100" s="240">
        <v>2193889101</v>
      </c>
      <c r="E100" s="238">
        <v>6885.79</v>
      </c>
      <c r="F100" s="239">
        <v>3739639941.4100008</v>
      </c>
    </row>
    <row r="101" spans="2:12" s="236" customFormat="1">
      <c r="B101" s="237" t="s">
        <v>151</v>
      </c>
      <c r="C101" s="238">
        <f>+C100</f>
        <v>7091.39</v>
      </c>
      <c r="D101" s="240">
        <f>-1807578525+1</f>
        <v>-1807578524</v>
      </c>
      <c r="E101" s="238">
        <v>6885.79</v>
      </c>
      <c r="F101" s="240">
        <v>-3731613243.6800003</v>
      </c>
    </row>
    <row r="102" spans="2:12" s="236" customFormat="1">
      <c r="B102" s="241" t="s">
        <v>8</v>
      </c>
      <c r="C102" s="242"/>
      <c r="D102" s="289">
        <f>+SUM(D100:D101)</f>
        <v>386310577</v>
      </c>
      <c r="E102" s="243"/>
      <c r="F102" s="289">
        <f>+SUM(F100:F101)</f>
        <v>8026697.7300004959</v>
      </c>
      <c r="L102" s="480">
        <f>+D102-C246</f>
        <v>0</v>
      </c>
    </row>
    <row r="103" spans="2:12">
      <c r="D103" s="235">
        <f>+D102-C246</f>
        <v>0</v>
      </c>
      <c r="E103" s="235"/>
      <c r="F103" s="235">
        <f>+F102-D246</f>
        <v>-44078172.269999504</v>
      </c>
      <c r="G103" s="133"/>
    </row>
    <row r="104" spans="2:12" ht="18">
      <c r="B104" s="150" t="s">
        <v>259</v>
      </c>
      <c r="C104" s="150" t="s">
        <v>260</v>
      </c>
    </row>
    <row r="106" spans="2:12">
      <c r="B106" s="139" t="s">
        <v>261</v>
      </c>
    </row>
    <row r="107" spans="2:12">
      <c r="B107" s="151"/>
    </row>
    <row r="108" spans="2:12">
      <c r="B108" s="133" t="s">
        <v>262</v>
      </c>
      <c r="C108" s="133"/>
      <c r="D108" s="133"/>
      <c r="E108" s="133"/>
      <c r="F108" s="133"/>
    </row>
    <row r="109" spans="2:12">
      <c r="B109" s="142"/>
    </row>
    <row r="110" spans="2:12">
      <c r="B110" s="220" t="s">
        <v>80</v>
      </c>
      <c r="C110" s="221" t="s">
        <v>463</v>
      </c>
      <c r="D110" s="221" t="s">
        <v>400</v>
      </c>
      <c r="E110" s="158"/>
    </row>
    <row r="111" spans="2:12">
      <c r="B111" s="227" t="s">
        <v>13</v>
      </c>
      <c r="C111" s="224"/>
      <c r="D111" s="224"/>
      <c r="E111" s="158"/>
    </row>
    <row r="112" spans="2:12">
      <c r="B112" s="228" t="s">
        <v>314</v>
      </c>
      <c r="C112" s="225">
        <f>49148248+2</f>
        <v>49148250</v>
      </c>
      <c r="D112" s="225">
        <v>65929562</v>
      </c>
      <c r="E112" s="158"/>
    </row>
    <row r="113" spans="2:18">
      <c r="B113" s="229" t="s">
        <v>315</v>
      </c>
      <c r="C113" s="226">
        <f>+C112</f>
        <v>49148250</v>
      </c>
      <c r="D113" s="230">
        <f>+D112</f>
        <v>65929562</v>
      </c>
      <c r="E113" s="158"/>
    </row>
    <row r="114" spans="2:18">
      <c r="B114" s="222" t="s">
        <v>172</v>
      </c>
      <c r="C114" s="223"/>
      <c r="D114" s="223"/>
      <c r="E114" s="159"/>
    </row>
    <row r="115" spans="2:18">
      <c r="B115" s="106" t="s">
        <v>149</v>
      </c>
      <c r="C115" s="160">
        <v>500038288</v>
      </c>
      <c r="D115" s="160">
        <v>1340001527</v>
      </c>
      <c r="E115" s="161"/>
    </row>
    <row r="116" spans="2:18">
      <c r="B116" s="4" t="s">
        <v>173</v>
      </c>
      <c r="C116" s="162">
        <f>+C115</f>
        <v>500038288</v>
      </c>
      <c r="D116" s="162">
        <f>+D115</f>
        <v>1340001527</v>
      </c>
      <c r="E116" s="163"/>
      <c r="G116" s="164"/>
    </row>
    <row r="117" spans="2:18">
      <c r="B117" s="4" t="s">
        <v>150</v>
      </c>
      <c r="C117" s="162">
        <f>+C116+C113</f>
        <v>549186538</v>
      </c>
      <c r="D117" s="162">
        <f>+D116+D113</f>
        <v>1405931089</v>
      </c>
      <c r="E117" s="165"/>
      <c r="G117" s="166"/>
      <c r="L117" s="290">
        <f>+C117-'EEFF '!C19</f>
        <v>0</v>
      </c>
      <c r="M117" s="290">
        <f>+D117-'EEFF '!D19</f>
        <v>0</v>
      </c>
    </row>
    <row r="118" spans="2:18">
      <c r="G118" s="166"/>
    </row>
    <row r="119" spans="2:18">
      <c r="B119" s="139" t="s">
        <v>263</v>
      </c>
      <c r="G119" s="166"/>
    </row>
    <row r="120" spans="2:18">
      <c r="G120" s="166"/>
    </row>
    <row r="121" spans="2:18" ht="24">
      <c r="B121" s="167" t="s">
        <v>60</v>
      </c>
      <c r="C121" s="167" t="s">
        <v>126</v>
      </c>
      <c r="D121" s="115" t="s">
        <v>127</v>
      </c>
      <c r="E121" s="115" t="s">
        <v>146</v>
      </c>
      <c r="F121" s="115" t="s">
        <v>264</v>
      </c>
      <c r="G121" s="115" t="s">
        <v>128</v>
      </c>
    </row>
    <row r="122" spans="2:18" s="292" customFormat="1">
      <c r="B122" s="231" t="s">
        <v>441</v>
      </c>
      <c r="C122" s="343" t="s">
        <v>414</v>
      </c>
      <c r="D122" s="344">
        <v>20000</v>
      </c>
      <c r="E122" s="344">
        <v>143280046</v>
      </c>
      <c r="F122" s="344">
        <v>20000</v>
      </c>
      <c r="G122" s="348">
        <v>100</v>
      </c>
      <c r="H122" s="124"/>
      <c r="O122" s="293"/>
      <c r="P122" s="294"/>
      <c r="Q122" s="295"/>
      <c r="R122" s="294"/>
    </row>
    <row r="123" spans="2:18" s="292" customFormat="1">
      <c r="B123" s="231" t="s">
        <v>442</v>
      </c>
      <c r="C123" s="343" t="s">
        <v>414</v>
      </c>
      <c r="D123" s="344">
        <v>20000</v>
      </c>
      <c r="E123" s="344">
        <v>143280046</v>
      </c>
      <c r="F123" s="344">
        <v>20000</v>
      </c>
      <c r="G123" s="348">
        <v>100</v>
      </c>
      <c r="H123" s="124"/>
      <c r="O123" s="293"/>
      <c r="P123" s="294"/>
      <c r="Q123" s="295"/>
      <c r="R123" s="294"/>
    </row>
    <row r="124" spans="2:18" s="292" customFormat="1">
      <c r="B124" s="231" t="s">
        <v>443</v>
      </c>
      <c r="C124" s="343" t="s">
        <v>414</v>
      </c>
      <c r="D124" s="344">
        <v>20000</v>
      </c>
      <c r="E124" s="344">
        <v>142317390</v>
      </c>
      <c r="F124" s="344">
        <v>20000</v>
      </c>
      <c r="G124" s="348">
        <v>100</v>
      </c>
      <c r="H124" s="124"/>
      <c r="O124" s="293"/>
      <c r="P124" s="294"/>
      <c r="Q124" s="295"/>
      <c r="R124" s="294"/>
    </row>
    <row r="125" spans="2:18" s="292" customFormat="1">
      <c r="B125" s="231" t="s">
        <v>444</v>
      </c>
      <c r="C125" s="343" t="s">
        <v>414</v>
      </c>
      <c r="D125" s="344">
        <v>20000</v>
      </c>
      <c r="E125" s="344">
        <v>142317390</v>
      </c>
      <c r="F125" s="344">
        <v>20000</v>
      </c>
      <c r="G125" s="348">
        <v>100</v>
      </c>
      <c r="H125" s="124"/>
      <c r="O125" s="293"/>
      <c r="P125" s="294"/>
      <c r="Q125" s="295"/>
      <c r="R125" s="294"/>
    </row>
    <row r="126" spans="2:18" s="292" customFormat="1">
      <c r="B126" s="231" t="s">
        <v>445</v>
      </c>
      <c r="C126" s="343" t="s">
        <v>469</v>
      </c>
      <c r="D126" s="344">
        <v>10000</v>
      </c>
      <c r="E126" s="344">
        <v>71300026</v>
      </c>
      <c r="F126" s="344">
        <v>10000</v>
      </c>
      <c r="G126" s="348">
        <v>100</v>
      </c>
      <c r="H126" s="124"/>
      <c r="O126" s="293"/>
      <c r="P126" s="294"/>
      <c r="Q126" s="295"/>
      <c r="R126" s="294"/>
    </row>
    <row r="127" spans="2:18" s="292" customFormat="1">
      <c r="B127" s="231" t="s">
        <v>446</v>
      </c>
      <c r="C127" s="343" t="s">
        <v>469</v>
      </c>
      <c r="D127" s="344">
        <v>10000</v>
      </c>
      <c r="E127" s="344">
        <v>71300026</v>
      </c>
      <c r="F127" s="344">
        <v>10000</v>
      </c>
      <c r="G127" s="348">
        <v>100</v>
      </c>
      <c r="H127" s="124"/>
      <c r="O127" s="293"/>
      <c r="P127" s="294"/>
      <c r="Q127" s="295"/>
      <c r="R127" s="294"/>
    </row>
    <row r="128" spans="2:18" s="292" customFormat="1">
      <c r="B128" s="231" t="s">
        <v>447</v>
      </c>
      <c r="C128" s="343" t="s">
        <v>469</v>
      </c>
      <c r="D128" s="344">
        <v>10000</v>
      </c>
      <c r="E128" s="344">
        <v>71300026</v>
      </c>
      <c r="F128" s="344">
        <v>10000</v>
      </c>
      <c r="G128" s="348">
        <v>100</v>
      </c>
      <c r="H128" s="124"/>
      <c r="O128" s="293"/>
      <c r="P128" s="294"/>
      <c r="Q128" s="295"/>
      <c r="R128" s="294"/>
    </row>
    <row r="129" spans="2:18" s="292" customFormat="1">
      <c r="B129" s="231" t="s">
        <v>470</v>
      </c>
      <c r="C129" s="343" t="s">
        <v>393</v>
      </c>
      <c r="D129" s="344">
        <v>20000</v>
      </c>
      <c r="E129" s="344">
        <v>144135906</v>
      </c>
      <c r="F129" s="344">
        <v>20000</v>
      </c>
      <c r="G129" s="348">
        <v>100</v>
      </c>
      <c r="H129" s="124"/>
      <c r="O129" s="293"/>
      <c r="P129" s="294"/>
      <c r="Q129" s="295"/>
      <c r="R129" s="294"/>
    </row>
    <row r="130" spans="2:18" s="292" customFormat="1">
      <c r="B130" s="231" t="s">
        <v>471</v>
      </c>
      <c r="C130" s="343" t="s">
        <v>393</v>
      </c>
      <c r="D130" s="344">
        <v>20000</v>
      </c>
      <c r="E130" s="344">
        <v>144135906</v>
      </c>
      <c r="F130" s="344">
        <v>20000</v>
      </c>
      <c r="G130" s="348">
        <v>100</v>
      </c>
      <c r="H130" s="124"/>
      <c r="O130" s="293"/>
      <c r="P130" s="294"/>
    </row>
    <row r="131" spans="2:18" s="292" customFormat="1">
      <c r="B131" s="231" t="s">
        <v>472</v>
      </c>
      <c r="C131" s="343" t="s">
        <v>393</v>
      </c>
      <c r="D131" s="344">
        <v>20000</v>
      </c>
      <c r="E131" s="344">
        <v>144135906</v>
      </c>
      <c r="F131" s="344">
        <v>20000</v>
      </c>
      <c r="G131" s="348">
        <v>100</v>
      </c>
      <c r="H131" s="124"/>
      <c r="O131" s="293"/>
      <c r="P131" s="294"/>
    </row>
    <row r="132" spans="2:18" s="292" customFormat="1">
      <c r="B132" s="231" t="s">
        <v>448</v>
      </c>
      <c r="C132" s="343" t="s">
        <v>393</v>
      </c>
      <c r="D132" s="344">
        <v>20000</v>
      </c>
      <c r="E132" s="344">
        <v>144135906</v>
      </c>
      <c r="F132" s="344">
        <v>20000</v>
      </c>
      <c r="G132" s="348">
        <v>100</v>
      </c>
      <c r="H132" s="124"/>
      <c r="O132" s="293"/>
      <c r="P132" s="294"/>
    </row>
    <row r="133" spans="2:18" s="292" customFormat="1">
      <c r="B133" s="231" t="s">
        <v>449</v>
      </c>
      <c r="C133" s="343" t="s">
        <v>393</v>
      </c>
      <c r="D133" s="344">
        <v>20000</v>
      </c>
      <c r="E133" s="344">
        <v>144135906</v>
      </c>
      <c r="F133" s="344">
        <v>20000</v>
      </c>
      <c r="G133" s="348">
        <v>100</v>
      </c>
      <c r="H133" s="124"/>
      <c r="O133" s="293"/>
      <c r="P133" s="294"/>
    </row>
    <row r="134" spans="2:18" s="292" customFormat="1">
      <c r="B134" s="231" t="s">
        <v>450</v>
      </c>
      <c r="C134" s="343" t="s">
        <v>393</v>
      </c>
      <c r="D134" s="344">
        <v>25000</v>
      </c>
      <c r="E134" s="344">
        <v>179787160</v>
      </c>
      <c r="F134" s="344">
        <v>25000</v>
      </c>
      <c r="G134" s="348">
        <v>100</v>
      </c>
      <c r="H134" s="124"/>
      <c r="O134" s="293"/>
      <c r="P134" s="294"/>
    </row>
    <row r="135" spans="2:18" s="292" customFormat="1">
      <c r="B135" s="231" t="s">
        <v>451</v>
      </c>
      <c r="C135" s="343" t="s">
        <v>393</v>
      </c>
      <c r="D135" s="344">
        <v>50000</v>
      </c>
      <c r="E135" s="344">
        <v>354890102</v>
      </c>
      <c r="F135" s="344">
        <v>50000</v>
      </c>
      <c r="G135" s="348">
        <v>100</v>
      </c>
      <c r="H135" s="124"/>
      <c r="O135" s="293"/>
      <c r="P135" s="294"/>
    </row>
    <row r="136" spans="2:18" s="292" customFormat="1">
      <c r="B136" s="231" t="s">
        <v>473</v>
      </c>
      <c r="C136" s="343" t="s">
        <v>393</v>
      </c>
      <c r="D136" s="344">
        <v>50000</v>
      </c>
      <c r="E136" s="344">
        <v>354890102</v>
      </c>
      <c r="F136" s="344">
        <v>50000</v>
      </c>
      <c r="G136" s="348">
        <v>100</v>
      </c>
      <c r="H136" s="124"/>
      <c r="O136" s="293"/>
      <c r="P136" s="294"/>
    </row>
    <row r="137" spans="2:18" s="292" customFormat="1">
      <c r="B137" s="231" t="s">
        <v>452</v>
      </c>
      <c r="C137" s="343" t="s">
        <v>393</v>
      </c>
      <c r="D137" s="344">
        <v>75000</v>
      </c>
      <c r="E137" s="344">
        <v>532706706</v>
      </c>
      <c r="F137" s="344">
        <v>75000</v>
      </c>
      <c r="G137" s="348">
        <v>100</v>
      </c>
      <c r="H137" s="124"/>
      <c r="O137" s="293"/>
      <c r="P137" s="294"/>
    </row>
    <row r="138" spans="2:18" s="292" customFormat="1">
      <c r="B138" s="231" t="s">
        <v>416</v>
      </c>
      <c r="C138" s="343" t="s">
        <v>415</v>
      </c>
      <c r="D138" s="344">
        <v>15000</v>
      </c>
      <c r="E138" s="344">
        <v>113354167</v>
      </c>
      <c r="F138" s="344">
        <v>15000</v>
      </c>
      <c r="G138" s="348">
        <v>100</v>
      </c>
      <c r="H138" s="124"/>
      <c r="O138" s="293"/>
      <c r="P138" s="294"/>
    </row>
    <row r="139" spans="2:18" s="292" customFormat="1">
      <c r="B139" s="231" t="s">
        <v>417</v>
      </c>
      <c r="C139" s="343" t="s">
        <v>415</v>
      </c>
      <c r="D139" s="344">
        <v>15000</v>
      </c>
      <c r="E139" s="344">
        <v>113353458</v>
      </c>
      <c r="F139" s="344">
        <v>15000</v>
      </c>
      <c r="G139" s="348">
        <v>100</v>
      </c>
      <c r="H139" s="124"/>
      <c r="O139" s="293"/>
      <c r="P139" s="294"/>
    </row>
    <row r="140" spans="2:18" s="292" customFormat="1">
      <c r="B140" s="231" t="s">
        <v>418</v>
      </c>
      <c r="C140" s="343" t="s">
        <v>415</v>
      </c>
      <c r="D140" s="344">
        <v>15000</v>
      </c>
      <c r="E140" s="344">
        <v>113353458</v>
      </c>
      <c r="F140" s="344">
        <v>15000</v>
      </c>
      <c r="G140" s="348">
        <v>100</v>
      </c>
      <c r="H140" s="124"/>
      <c r="O140" s="293"/>
      <c r="P140" s="294"/>
    </row>
    <row r="141" spans="2:18" s="292" customFormat="1">
      <c r="B141" s="231" t="s">
        <v>453</v>
      </c>
      <c r="C141" s="343" t="s">
        <v>314</v>
      </c>
      <c r="D141" s="344">
        <v>25000</v>
      </c>
      <c r="E141" s="344">
        <v>178669060</v>
      </c>
      <c r="F141" s="344">
        <v>25000</v>
      </c>
      <c r="G141" s="348">
        <v>100</v>
      </c>
      <c r="H141" s="124"/>
      <c r="O141" s="293"/>
      <c r="P141" s="294"/>
    </row>
    <row r="142" spans="2:18" s="292" customFormat="1">
      <c r="B142" s="231" t="s">
        <v>454</v>
      </c>
      <c r="C142" s="343" t="s">
        <v>314</v>
      </c>
      <c r="D142" s="344">
        <v>25000</v>
      </c>
      <c r="E142" s="344">
        <v>178669060</v>
      </c>
      <c r="F142" s="344">
        <v>25000</v>
      </c>
      <c r="G142" s="348">
        <v>100</v>
      </c>
      <c r="H142" s="124"/>
      <c r="O142" s="293"/>
      <c r="P142" s="294"/>
    </row>
    <row r="143" spans="2:18" s="292" customFormat="1">
      <c r="B143" s="231" t="s">
        <v>455</v>
      </c>
      <c r="C143" s="343" t="s">
        <v>314</v>
      </c>
      <c r="D143" s="344">
        <v>25000</v>
      </c>
      <c r="E143" s="344">
        <v>178669060</v>
      </c>
      <c r="F143" s="344">
        <v>25000</v>
      </c>
      <c r="G143" s="348">
        <v>100</v>
      </c>
      <c r="H143" s="124"/>
      <c r="O143" s="293"/>
      <c r="P143" s="294"/>
    </row>
    <row r="144" spans="2:18" s="292" customFormat="1">
      <c r="B144" s="231" t="s">
        <v>456</v>
      </c>
      <c r="C144" s="343" t="s">
        <v>314</v>
      </c>
      <c r="D144" s="344">
        <v>25000</v>
      </c>
      <c r="E144" s="344">
        <v>178669060</v>
      </c>
      <c r="F144" s="344">
        <v>25000</v>
      </c>
      <c r="G144" s="348">
        <v>100</v>
      </c>
      <c r="H144" s="124"/>
      <c r="O144" s="293"/>
      <c r="P144" s="294"/>
    </row>
    <row r="145" spans="2:16" s="292" customFormat="1">
      <c r="B145" s="231" t="s">
        <v>457</v>
      </c>
      <c r="C145" s="343" t="s">
        <v>419</v>
      </c>
      <c r="D145" s="344">
        <v>200000</v>
      </c>
      <c r="E145" s="344">
        <v>1419288310</v>
      </c>
      <c r="F145" s="344">
        <v>200000</v>
      </c>
      <c r="G145" s="348">
        <v>100</v>
      </c>
      <c r="H145" s="124"/>
      <c r="O145" s="293"/>
      <c r="P145" s="294"/>
    </row>
    <row r="146" spans="2:16" s="292" customFormat="1">
      <c r="B146" s="231" t="s">
        <v>458</v>
      </c>
      <c r="C146" s="343" t="s">
        <v>459</v>
      </c>
      <c r="D146" s="344">
        <v>100000</v>
      </c>
      <c r="E146" s="344">
        <v>716405264</v>
      </c>
      <c r="F146" s="344">
        <v>100000</v>
      </c>
      <c r="G146" s="348">
        <v>100</v>
      </c>
      <c r="H146" s="124"/>
      <c r="O146" s="293"/>
      <c r="P146" s="294"/>
    </row>
    <row r="147" spans="2:16" s="292" customFormat="1">
      <c r="B147" s="231" t="s">
        <v>460</v>
      </c>
      <c r="C147" s="343" t="s">
        <v>459</v>
      </c>
      <c r="D147" s="344">
        <v>100000</v>
      </c>
      <c r="E147" s="344">
        <v>716405264</v>
      </c>
      <c r="F147" s="344">
        <v>100000</v>
      </c>
      <c r="G147" s="348">
        <v>100</v>
      </c>
      <c r="H147" s="124"/>
      <c r="O147" s="293"/>
      <c r="P147" s="294"/>
    </row>
    <row r="148" spans="2:16" s="292" customFormat="1">
      <c r="B148" s="231" t="s">
        <v>461</v>
      </c>
      <c r="C148" s="343" t="s">
        <v>391</v>
      </c>
      <c r="D148" s="344">
        <v>100000</v>
      </c>
      <c r="E148" s="344">
        <v>724788634</v>
      </c>
      <c r="F148" s="344">
        <v>100000</v>
      </c>
      <c r="G148" s="348">
        <v>100</v>
      </c>
      <c r="H148" s="124"/>
      <c r="O148" s="293"/>
      <c r="P148" s="294"/>
    </row>
    <row r="149" spans="2:16" s="292" customFormat="1">
      <c r="B149" s="231" t="s">
        <v>420</v>
      </c>
      <c r="C149" s="343" t="s">
        <v>391</v>
      </c>
      <c r="D149" s="344">
        <v>100000</v>
      </c>
      <c r="E149" s="344">
        <v>724788634</v>
      </c>
      <c r="F149" s="344">
        <v>100000</v>
      </c>
      <c r="G149" s="348">
        <v>100</v>
      </c>
      <c r="H149" s="124"/>
      <c r="O149" s="293"/>
      <c r="P149" s="294"/>
    </row>
    <row r="150" spans="2:16" s="292" customFormat="1">
      <c r="B150" s="231" t="s">
        <v>421</v>
      </c>
      <c r="C150" s="343" t="s">
        <v>391</v>
      </c>
      <c r="D150" s="344">
        <v>100000</v>
      </c>
      <c r="E150" s="344">
        <v>724788634</v>
      </c>
      <c r="F150" s="344">
        <v>100000</v>
      </c>
      <c r="G150" s="348">
        <v>100</v>
      </c>
      <c r="H150" s="124"/>
      <c r="O150" s="293"/>
      <c r="P150" s="294"/>
    </row>
    <row r="151" spans="2:16" s="292" customFormat="1">
      <c r="B151" s="231" t="s">
        <v>474</v>
      </c>
      <c r="C151" s="343" t="s">
        <v>475</v>
      </c>
      <c r="D151" s="344">
        <v>100000</v>
      </c>
      <c r="E151" s="344">
        <v>715646556</v>
      </c>
      <c r="F151" s="344">
        <v>100000</v>
      </c>
      <c r="G151" s="348">
        <v>100</v>
      </c>
      <c r="H151" s="124"/>
      <c r="O151" s="293"/>
      <c r="P151" s="294"/>
    </row>
    <row r="152" spans="2:16" s="292" customFormat="1">
      <c r="B152" s="231" t="s">
        <v>476</v>
      </c>
      <c r="C152" s="343" t="s">
        <v>475</v>
      </c>
      <c r="D152" s="344">
        <v>100000</v>
      </c>
      <c r="E152" s="344">
        <v>715646556</v>
      </c>
      <c r="F152" s="344">
        <v>100000</v>
      </c>
      <c r="G152" s="348">
        <v>100</v>
      </c>
      <c r="H152" s="124"/>
      <c r="O152" s="293"/>
      <c r="P152" s="294"/>
    </row>
    <row r="153" spans="2:16" s="292" customFormat="1">
      <c r="B153" s="231" t="s">
        <v>477</v>
      </c>
      <c r="C153" s="343" t="s">
        <v>475</v>
      </c>
      <c r="D153" s="344">
        <v>50000</v>
      </c>
      <c r="E153" s="344">
        <v>357748781</v>
      </c>
      <c r="F153" s="344">
        <v>50000</v>
      </c>
      <c r="G153" s="348">
        <v>100</v>
      </c>
      <c r="H153" s="124"/>
      <c r="O153" s="293"/>
      <c r="P153" s="294"/>
    </row>
    <row r="154" spans="2:16" s="292" customFormat="1">
      <c r="B154" s="231" t="s">
        <v>478</v>
      </c>
      <c r="C154" s="343" t="s">
        <v>415</v>
      </c>
      <c r="D154" s="344">
        <v>100000</v>
      </c>
      <c r="E154" s="344">
        <v>720640667</v>
      </c>
      <c r="F154" s="344">
        <v>100000</v>
      </c>
      <c r="G154" s="348">
        <v>100</v>
      </c>
      <c r="H154" s="124"/>
      <c r="O154" s="293"/>
      <c r="P154" s="294"/>
    </row>
    <row r="155" spans="2:16" s="292" customFormat="1">
      <c r="B155" s="231" t="s">
        <v>479</v>
      </c>
      <c r="C155" s="343" t="s">
        <v>415</v>
      </c>
      <c r="D155" s="344">
        <v>100000</v>
      </c>
      <c r="E155" s="344">
        <v>720640667</v>
      </c>
      <c r="F155" s="344">
        <v>100000</v>
      </c>
      <c r="G155" s="348">
        <v>100</v>
      </c>
      <c r="H155" s="124"/>
      <c r="O155" s="293"/>
      <c r="P155" s="294"/>
    </row>
    <row r="156" spans="2:16" s="292" customFormat="1">
      <c r="B156" s="231" t="s">
        <v>480</v>
      </c>
      <c r="C156" s="343" t="s">
        <v>415</v>
      </c>
      <c r="D156" s="344">
        <v>100000</v>
      </c>
      <c r="E156" s="344">
        <v>720640667</v>
      </c>
      <c r="F156" s="344">
        <v>100000</v>
      </c>
      <c r="G156" s="348">
        <v>100</v>
      </c>
      <c r="H156" s="124"/>
      <c r="O156" s="293"/>
      <c r="P156" s="294"/>
    </row>
    <row r="157" spans="2:16" s="292" customFormat="1">
      <c r="B157" s="231" t="s">
        <v>481</v>
      </c>
      <c r="C157" s="343" t="s">
        <v>415</v>
      </c>
      <c r="D157" s="344">
        <v>100000</v>
      </c>
      <c r="E157" s="344">
        <v>720640667</v>
      </c>
      <c r="F157" s="344">
        <v>100000</v>
      </c>
      <c r="G157" s="348">
        <v>100</v>
      </c>
      <c r="H157" s="124"/>
      <c r="O157" s="293"/>
      <c r="P157" s="294"/>
    </row>
    <row r="158" spans="2:16">
      <c r="B158" s="450" t="s">
        <v>482</v>
      </c>
      <c r="C158" s="167"/>
      <c r="D158" s="115"/>
      <c r="E158" s="291">
        <f>+SUM(E122:E157)</f>
        <v>13680855174</v>
      </c>
      <c r="F158" s="115"/>
      <c r="G158" s="115"/>
    </row>
    <row r="159" spans="2:16">
      <c r="B159" s="450" t="s">
        <v>422</v>
      </c>
      <c r="C159" s="167"/>
      <c r="D159" s="115"/>
      <c r="E159" s="451">
        <v>10718570222</v>
      </c>
      <c r="F159" s="115"/>
      <c r="G159" s="115"/>
    </row>
    <row r="160" spans="2:16">
      <c r="L160" s="290">
        <f>+E158-'EEFF '!C23</f>
        <v>0</v>
      </c>
      <c r="M160" s="290">
        <f>+E159-'EEFF '!D23</f>
        <v>0</v>
      </c>
    </row>
    <row r="161" spans="2:14">
      <c r="B161" s="139" t="s">
        <v>265</v>
      </c>
    </row>
    <row r="163" spans="2:14">
      <c r="B163" s="202" t="s">
        <v>93</v>
      </c>
      <c r="C163" s="111" t="str">
        <f>+$C$110</f>
        <v>30.09.2022</v>
      </c>
      <c r="D163" s="169" t="str">
        <f>+$D$110</f>
        <v>31.12.2021</v>
      </c>
      <c r="E163" s="170"/>
    </row>
    <row r="164" spans="2:14">
      <c r="B164" s="203" t="s">
        <v>133</v>
      </c>
      <c r="C164" s="114">
        <v>1070747369</v>
      </c>
      <c r="D164" s="171">
        <v>1022123084</v>
      </c>
      <c r="E164" s="172"/>
    </row>
    <row r="165" spans="2:14">
      <c r="B165" s="106" t="s">
        <v>405</v>
      </c>
      <c r="C165" s="232">
        <v>0</v>
      </c>
      <c r="D165" s="199">
        <v>136266200</v>
      </c>
      <c r="E165" s="172"/>
    </row>
    <row r="166" spans="2:14">
      <c r="B166" s="202" t="s">
        <v>8</v>
      </c>
      <c r="C166" s="162">
        <f>+C164+C165</f>
        <v>1070747369</v>
      </c>
      <c r="D166" s="162">
        <f>+D164+D165</f>
        <v>1158389284</v>
      </c>
      <c r="E166" s="173"/>
      <c r="L166" s="296">
        <f>+C166-'EEFF '!C27</f>
        <v>0</v>
      </c>
      <c r="M166" s="296">
        <f>+D166-'EEFF '!D27</f>
        <v>0</v>
      </c>
      <c r="N166" s="308"/>
    </row>
    <row r="167" spans="2:14">
      <c r="B167" s="174"/>
      <c r="E167" s="174"/>
    </row>
    <row r="168" spans="2:14">
      <c r="B168" s="139" t="s">
        <v>377</v>
      </c>
      <c r="C168"/>
      <c r="D168"/>
      <c r="E168" s="174"/>
    </row>
    <row r="169" spans="2:14">
      <c r="B169" s="151"/>
      <c r="C169"/>
      <c r="D169"/>
      <c r="E169" s="174"/>
    </row>
    <row r="170" spans="2:14">
      <c r="B170" s="168" t="s">
        <v>376</v>
      </c>
      <c r="C170" s="111" t="str">
        <f>+$C$163</f>
        <v>30.09.2022</v>
      </c>
      <c r="D170" s="169" t="str">
        <f>+$D$110</f>
        <v>31.12.2021</v>
      </c>
      <c r="E170" s="174"/>
    </row>
    <row r="171" spans="2:14">
      <c r="B171" s="299" t="s">
        <v>1</v>
      </c>
      <c r="C171" s="224"/>
      <c r="D171" s="224"/>
      <c r="E171" s="174"/>
    </row>
    <row r="172" spans="2:14">
      <c r="B172" s="474" t="s">
        <v>299</v>
      </c>
      <c r="C172" s="475">
        <v>205612065</v>
      </c>
      <c r="D172" s="476">
        <v>128474584</v>
      </c>
      <c r="E172" s="174"/>
    </row>
    <row r="173" spans="2:14">
      <c r="B173" s="106" t="s">
        <v>491</v>
      </c>
      <c r="C173" s="298">
        <v>154445047</v>
      </c>
      <c r="D173" s="298">
        <v>0</v>
      </c>
      <c r="E173" s="174"/>
    </row>
    <row r="174" spans="2:14">
      <c r="B174" s="300" t="s">
        <v>378</v>
      </c>
      <c r="C174" s="230">
        <f>+C172+C173</f>
        <v>360057112</v>
      </c>
      <c r="D174" s="230">
        <f>+D172+D173</f>
        <v>128474584</v>
      </c>
      <c r="E174" s="174"/>
      <c r="L174" s="308">
        <f>+C174-'EEFF '!C36</f>
        <v>0</v>
      </c>
      <c r="M174" s="308">
        <f>+D174-'EEFF '!D36</f>
        <v>0</v>
      </c>
    </row>
    <row r="175" spans="2:14">
      <c r="B175" s="301" t="s">
        <v>375</v>
      </c>
      <c r="C175" s="478"/>
      <c r="D175" s="223"/>
      <c r="E175" s="174"/>
    </row>
    <row r="176" spans="2:14">
      <c r="B176" s="477" t="s">
        <v>406</v>
      </c>
      <c r="C176" s="478">
        <v>0</v>
      </c>
      <c r="D176" s="478">
        <v>39843494</v>
      </c>
      <c r="E176" s="174"/>
    </row>
    <row r="177" spans="2:13">
      <c r="B177" s="106" t="s">
        <v>177</v>
      </c>
      <c r="C177" s="298">
        <v>30126985</v>
      </c>
      <c r="D177" s="298">
        <v>206573700</v>
      </c>
      <c r="E177" s="174"/>
    </row>
    <row r="178" spans="2:13">
      <c r="B178" s="4" t="s">
        <v>379</v>
      </c>
      <c r="C178" s="297">
        <f>+SUM(C176:C177)</f>
        <v>30126985</v>
      </c>
      <c r="D178" s="162">
        <f>+SUM(D176:D177)</f>
        <v>246417194</v>
      </c>
      <c r="E178" s="174"/>
      <c r="L178" s="308">
        <f>+C178-'EEFF '!C37</f>
        <v>0</v>
      </c>
      <c r="M178" s="308">
        <f>+D178-'EEFF '!D37</f>
        <v>0</v>
      </c>
    </row>
    <row r="179" spans="2:13">
      <c r="B179" s="4" t="s">
        <v>380</v>
      </c>
      <c r="C179" s="297">
        <f>+C174+C178</f>
        <v>390184097</v>
      </c>
      <c r="D179" s="162">
        <f>+D174+D178</f>
        <v>374891778</v>
      </c>
      <c r="E179" s="174"/>
      <c r="L179" s="296">
        <f>+C179-'EEFF '!C35</f>
        <v>0</v>
      </c>
      <c r="M179" s="296">
        <f>+D179-'EEFF '!D35</f>
        <v>0</v>
      </c>
    </row>
    <row r="180" spans="2:13">
      <c r="B180" s="174"/>
      <c r="E180" s="174"/>
    </row>
    <row r="181" spans="2:13">
      <c r="B181" s="139" t="s">
        <v>300</v>
      </c>
    </row>
    <row r="183" spans="2:13">
      <c r="B183" s="496" t="s">
        <v>262</v>
      </c>
      <c r="C183" s="496"/>
      <c r="D183" s="496"/>
      <c r="E183" s="496"/>
      <c r="F183" s="496"/>
    </row>
    <row r="184" spans="2:13">
      <c r="B184" s="142"/>
    </row>
    <row r="185" spans="2:13">
      <c r="B185" s="109" t="s">
        <v>80</v>
      </c>
      <c r="C185" s="70" t="s">
        <v>86</v>
      </c>
      <c r="D185" s="70" t="s">
        <v>88</v>
      </c>
      <c r="E185" s="70" t="s">
        <v>89</v>
      </c>
      <c r="F185" s="70" t="s">
        <v>90</v>
      </c>
    </row>
    <row r="186" spans="2:13">
      <c r="B186" s="302" t="s">
        <v>4</v>
      </c>
      <c r="C186" s="468">
        <v>10031969</v>
      </c>
      <c r="D186" s="303"/>
      <c r="E186" s="303">
        <v>-10031969</v>
      </c>
      <c r="F186" s="303">
        <f>+C186+E186+D186</f>
        <v>0</v>
      </c>
    </row>
    <row r="187" spans="2:13">
      <c r="B187" s="304" t="s">
        <v>483</v>
      </c>
      <c r="C187" s="305">
        <f>SUM(C186:C186)</f>
        <v>10031969</v>
      </c>
      <c r="D187" s="306">
        <f>SUM(D186:D186)</f>
        <v>0</v>
      </c>
      <c r="E187" s="306">
        <f>SUM(E186:E186)</f>
        <v>-10031969</v>
      </c>
      <c r="F187" s="306">
        <f>SUM(F186:F186)</f>
        <v>0</v>
      </c>
      <c r="L187" s="290">
        <f>+F187-'EEFF '!C58</f>
        <v>0</v>
      </c>
    </row>
    <row r="188" spans="2:13">
      <c r="B188" s="304" t="s">
        <v>423</v>
      </c>
      <c r="C188" s="305">
        <v>27229636</v>
      </c>
      <c r="D188" s="306">
        <v>0</v>
      </c>
      <c r="E188" s="306">
        <v>-17197667</v>
      </c>
      <c r="F188" s="306">
        <v>10031969</v>
      </c>
      <c r="L188" s="307">
        <f>+F188-'EEFF '!D58</f>
        <v>0</v>
      </c>
    </row>
    <row r="190" spans="2:13">
      <c r="B190" s="151" t="s">
        <v>301</v>
      </c>
    </row>
    <row r="191" spans="2:13">
      <c r="B191" s="151"/>
    </row>
    <row r="192" spans="2:13">
      <c r="B192" s="168" t="s">
        <v>80</v>
      </c>
      <c r="C192" s="169" t="s">
        <v>266</v>
      </c>
      <c r="D192" s="169" t="s">
        <v>267</v>
      </c>
      <c r="E192" s="169" t="s">
        <v>268</v>
      </c>
      <c r="F192" s="169" t="s">
        <v>90</v>
      </c>
    </row>
    <row r="193" spans="2:13">
      <c r="B193" s="112" t="s">
        <v>302</v>
      </c>
      <c r="C193" s="114">
        <v>59232397</v>
      </c>
      <c r="D193" s="232">
        <v>0</v>
      </c>
      <c r="E193" s="204">
        <v>-50555803</v>
      </c>
      <c r="F193" s="232">
        <f>+C193+D193+E193</f>
        <v>8676594</v>
      </c>
    </row>
    <row r="194" spans="2:13">
      <c r="B194" s="175" t="str">
        <f>+$B$187</f>
        <v>Total al 30.09.2022</v>
      </c>
      <c r="C194" s="162">
        <f>SUM(C193:C193)</f>
        <v>59232397</v>
      </c>
      <c r="D194" s="349">
        <f>+D193</f>
        <v>0</v>
      </c>
      <c r="E194" s="305">
        <f>SUM(E193:E193)</f>
        <v>-50555803</v>
      </c>
      <c r="F194" s="162">
        <f>+F193</f>
        <v>8676594</v>
      </c>
      <c r="L194" s="290">
        <f>+F194-'EEFF '!C59</f>
        <v>0</v>
      </c>
    </row>
    <row r="195" spans="2:13">
      <c r="B195" s="168" t="str">
        <f>+$B$188</f>
        <v>Total al 31.12.2021</v>
      </c>
      <c r="C195" s="305">
        <v>135422530</v>
      </c>
      <c r="D195" s="306">
        <v>8087004</v>
      </c>
      <c r="E195" s="306">
        <v>-84277137</v>
      </c>
      <c r="F195" s="306">
        <v>59232397</v>
      </c>
      <c r="L195" s="307">
        <f>+F195-'EEFF '!D59</f>
        <v>0</v>
      </c>
      <c r="M195" s="469">
        <f>+E187+E194+C258</f>
        <v>0</v>
      </c>
    </row>
    <row r="196" spans="2:13">
      <c r="B196" s="151"/>
    </row>
    <row r="197" spans="2:13">
      <c r="B197" s="497" t="s">
        <v>303</v>
      </c>
      <c r="C197" s="497"/>
    </row>
    <row r="199" spans="2:13" ht="15.75" customHeight="1">
      <c r="B199" s="168" t="s">
        <v>80</v>
      </c>
      <c r="C199" s="111" t="str">
        <f>+$C$163</f>
        <v>30.09.2022</v>
      </c>
      <c r="D199" s="111" t="str">
        <f>+$D$110</f>
        <v>31.12.2021</v>
      </c>
      <c r="E199" s="158"/>
    </row>
    <row r="200" spans="2:13" ht="15.75" customHeight="1">
      <c r="B200" s="448" t="s">
        <v>134</v>
      </c>
      <c r="C200" s="232">
        <v>54102693</v>
      </c>
      <c r="D200" s="232">
        <v>0</v>
      </c>
      <c r="E200" s="158"/>
    </row>
    <row r="201" spans="2:13" ht="15.75" customHeight="1">
      <c r="B201" s="106" t="s">
        <v>136</v>
      </c>
      <c r="C201" s="232">
        <v>17706833</v>
      </c>
      <c r="D201" s="114">
        <v>15265523</v>
      </c>
      <c r="E201" s="158"/>
    </row>
    <row r="202" spans="2:13" ht="15.75" hidden="1" customHeight="1">
      <c r="B202" s="106" t="s">
        <v>434</v>
      </c>
      <c r="C202" s="232">
        <v>0</v>
      </c>
      <c r="D202" s="232">
        <v>0</v>
      </c>
      <c r="E202" s="158"/>
    </row>
    <row r="203" spans="2:13">
      <c r="B203" s="106" t="s">
        <v>304</v>
      </c>
      <c r="C203" s="232">
        <v>6473872</v>
      </c>
      <c r="D203" s="232">
        <v>4842805</v>
      </c>
      <c r="E203" s="158"/>
    </row>
    <row r="204" spans="2:13" ht="15.75" hidden="1" customHeight="1">
      <c r="B204" s="106" t="s">
        <v>407</v>
      </c>
      <c r="C204" s="232">
        <v>0</v>
      </c>
      <c r="D204" s="114">
        <v>0</v>
      </c>
      <c r="E204" s="158"/>
    </row>
    <row r="205" spans="2:13">
      <c r="B205" s="168" t="s">
        <v>8</v>
      </c>
      <c r="C205" s="297">
        <f ca="1">+SUM(C200:C204)</f>
        <v>78283398</v>
      </c>
      <c r="D205" s="162">
        <f>+SUM(D200:D204)</f>
        <v>20108328</v>
      </c>
      <c r="E205" s="176"/>
    </row>
    <row r="206" spans="2:13">
      <c r="L206" s="290">
        <f ca="1">+C205-'EEFF '!F20</f>
        <v>0</v>
      </c>
      <c r="M206" s="290">
        <f>+D205-'EEFF '!G20</f>
        <v>0</v>
      </c>
    </row>
    <row r="207" spans="2:13">
      <c r="B207" s="139" t="s">
        <v>305</v>
      </c>
      <c r="C207" s="139"/>
    </row>
    <row r="208" spans="2:13">
      <c r="B208" s="151"/>
    </row>
    <row r="209" spans="2:13">
      <c r="B209" s="177" t="s">
        <v>262</v>
      </c>
      <c r="C209" s="177"/>
      <c r="D209" s="177"/>
      <c r="E209" s="177"/>
      <c r="F209" s="177"/>
    </row>
    <row r="210" spans="2:13">
      <c r="B210" s="142"/>
    </row>
    <row r="211" spans="2:13" ht="31.5" customHeight="1">
      <c r="B211" s="107" t="s">
        <v>80</v>
      </c>
      <c r="C211" s="108" t="s">
        <v>94</v>
      </c>
      <c r="D211" s="111" t="str">
        <f>+$C$163</f>
        <v>30.09.2022</v>
      </c>
      <c r="E211" s="111" t="str">
        <f>+$D$163</f>
        <v>31.12.2021</v>
      </c>
    </row>
    <row r="212" spans="2:13">
      <c r="B212" s="233" t="s">
        <v>392</v>
      </c>
      <c r="C212" s="113" t="s">
        <v>137</v>
      </c>
      <c r="D212" s="232">
        <v>547898954</v>
      </c>
      <c r="E212" s="482">
        <v>451529693</v>
      </c>
    </row>
    <row r="213" spans="2:13">
      <c r="B213" s="109" t="s">
        <v>8</v>
      </c>
      <c r="C213" s="110"/>
      <c r="D213" s="481">
        <f>+D212</f>
        <v>547898954</v>
      </c>
      <c r="E213" s="481">
        <f>+E212</f>
        <v>451529693</v>
      </c>
      <c r="L213" s="201">
        <f>+D213-'EEFF '!F21</f>
        <v>0</v>
      </c>
      <c r="M213" s="201">
        <f>+E213-'EEFF '!G21</f>
        <v>0</v>
      </c>
    </row>
    <row r="215" spans="2:13">
      <c r="B215" s="139" t="s">
        <v>306</v>
      </c>
    </row>
    <row r="216" spans="2:13" ht="9.75" customHeight="1"/>
    <row r="217" spans="2:13">
      <c r="B217" s="168" t="s">
        <v>80</v>
      </c>
      <c r="C217" s="111" t="str">
        <f>+$C$163</f>
        <v>30.09.2022</v>
      </c>
      <c r="D217" s="111" t="str">
        <f>+$D$163</f>
        <v>31.12.2021</v>
      </c>
    </row>
    <row r="218" spans="2:13">
      <c r="B218" s="112" t="s">
        <v>394</v>
      </c>
      <c r="C218" s="232">
        <v>250290611</v>
      </c>
      <c r="D218" s="234">
        <v>387750522</v>
      </c>
    </row>
    <row r="219" spans="2:13">
      <c r="B219" s="112" t="s">
        <v>395</v>
      </c>
      <c r="C219" s="232">
        <v>157496581</v>
      </c>
      <c r="D219" s="232">
        <v>59447620</v>
      </c>
    </row>
    <row r="220" spans="2:13">
      <c r="B220" s="112" t="s">
        <v>408</v>
      </c>
      <c r="C220" s="232">
        <v>182733123</v>
      </c>
      <c r="D220" s="232">
        <v>286760545</v>
      </c>
    </row>
    <row r="221" spans="2:13">
      <c r="B221" s="112" t="s">
        <v>409</v>
      </c>
      <c r="C221" s="232">
        <f>93596987</f>
        <v>93596987</v>
      </c>
      <c r="D221" s="234">
        <v>72785564</v>
      </c>
    </row>
    <row r="222" spans="2:13">
      <c r="B222" s="112" t="s">
        <v>410</v>
      </c>
      <c r="C222" s="232">
        <v>0</v>
      </c>
      <c r="D222" s="232">
        <v>17671500</v>
      </c>
    </row>
    <row r="223" spans="2:13" hidden="1">
      <c r="B223" s="112" t="s">
        <v>411</v>
      </c>
      <c r="C223" s="232">
        <v>0</v>
      </c>
      <c r="D223" s="234">
        <v>0</v>
      </c>
    </row>
    <row r="224" spans="2:13">
      <c r="B224" s="168" t="s">
        <v>8</v>
      </c>
      <c r="C224" s="297">
        <f ca="1">SUM(C218:C223)</f>
        <v>684117302</v>
      </c>
      <c r="D224" s="297">
        <f ca="1">SUM(D218:D223)</f>
        <v>824415751</v>
      </c>
      <c r="L224" s="308">
        <f ca="1">+'EEFF '!$F$22-C224</f>
        <v>0</v>
      </c>
      <c r="M224" s="308">
        <f ca="1">+'EEFF '!$G$22-D224</f>
        <v>0</v>
      </c>
    </row>
    <row r="225" spans="2:13">
      <c r="B225" s="178"/>
      <c r="E225" s="180"/>
      <c r="L225" s="179"/>
      <c r="M225" s="180"/>
    </row>
    <row r="226" spans="2:13">
      <c r="B226" s="139" t="s">
        <v>307</v>
      </c>
    </row>
    <row r="227" spans="2:13" ht="11.25" customHeight="1"/>
    <row r="228" spans="2:13">
      <c r="B228" s="181" t="s">
        <v>80</v>
      </c>
      <c r="C228" s="182" t="s">
        <v>87</v>
      </c>
      <c r="D228" s="182" t="s">
        <v>267</v>
      </c>
      <c r="E228" s="182" t="s">
        <v>269</v>
      </c>
      <c r="F228" s="182" t="s">
        <v>270</v>
      </c>
    </row>
    <row r="229" spans="2:13" ht="12.75" customHeight="1">
      <c r="B229" s="183" t="s">
        <v>78</v>
      </c>
      <c r="C229" s="347">
        <v>4960000000</v>
      </c>
      <c r="D229" s="185" t="s">
        <v>271</v>
      </c>
      <c r="E229" s="185" t="s">
        <v>272</v>
      </c>
      <c r="F229" s="184">
        <f t="shared" ref="F229:F234" si="0">+SUM(C229:E229)</f>
        <v>4960000000</v>
      </c>
    </row>
    <row r="230" spans="2:13" ht="12.75" customHeight="1">
      <c r="B230" s="183" t="s">
        <v>91</v>
      </c>
      <c r="C230" s="347">
        <v>3514814984</v>
      </c>
      <c r="D230" s="185" t="s">
        <v>271</v>
      </c>
      <c r="E230" s="234">
        <v>0</v>
      </c>
      <c r="F230" s="184">
        <f t="shared" si="0"/>
        <v>3514814984</v>
      </c>
    </row>
    <row r="231" spans="2:13" ht="12.75" customHeight="1">
      <c r="B231" s="183" t="s">
        <v>152</v>
      </c>
      <c r="C231" s="347">
        <v>317647073</v>
      </c>
      <c r="D231" s="185" t="s">
        <v>198</v>
      </c>
      <c r="E231" s="234">
        <v>0</v>
      </c>
      <c r="F231" s="184">
        <f t="shared" si="0"/>
        <v>317647073</v>
      </c>
    </row>
    <row r="232" spans="2:13" ht="12.75" customHeight="1">
      <c r="B232" s="183" t="s">
        <v>71</v>
      </c>
      <c r="C232" s="347">
        <v>82227851</v>
      </c>
      <c r="D232" s="234">
        <f>+PN!H34+PN!G33</f>
        <v>2370575013</v>
      </c>
      <c r="E232" s="234">
        <v>0</v>
      </c>
      <c r="F232" s="184">
        <f t="shared" si="0"/>
        <v>2452802864</v>
      </c>
    </row>
    <row r="233" spans="2:13" ht="12.75" customHeight="1">
      <c r="B233" s="183" t="s">
        <v>79</v>
      </c>
      <c r="C233" s="347">
        <v>3469577605</v>
      </c>
      <c r="D233" s="234">
        <v>0</v>
      </c>
      <c r="E233" s="350">
        <f>-D232</f>
        <v>-2370575013</v>
      </c>
      <c r="F233" s="234">
        <f t="shared" si="0"/>
        <v>1099002592</v>
      </c>
    </row>
    <row r="234" spans="2:13" ht="12.75" customHeight="1">
      <c r="B234" s="183" t="s">
        <v>92</v>
      </c>
      <c r="C234" s="347">
        <v>0</v>
      </c>
      <c r="D234" s="234">
        <f>+EERR!$E$37</f>
        <v>2040270090</v>
      </c>
      <c r="E234" s="205">
        <v>0</v>
      </c>
      <c r="F234" s="205">
        <f t="shared" si="0"/>
        <v>2040270090</v>
      </c>
    </row>
    <row r="235" spans="2:13">
      <c r="B235" s="109" t="s">
        <v>8</v>
      </c>
      <c r="C235" s="186">
        <f>+SUM(C229:C234)</f>
        <v>12344267513</v>
      </c>
      <c r="D235" s="309">
        <f>+SUM(D229:D234)</f>
        <v>4410845103</v>
      </c>
      <c r="E235" s="206">
        <f>+SUM(E229:E234)</f>
        <v>-2370575013</v>
      </c>
      <c r="F235" s="186">
        <f>+SUM(F229:F234)</f>
        <v>14384537603</v>
      </c>
      <c r="L235" s="307">
        <f>+F235-PN!L37</f>
        <v>0</v>
      </c>
    </row>
    <row r="236" spans="2:13">
      <c r="D236" s="235"/>
      <c r="E236" s="235"/>
      <c r="L236" s="307">
        <f>+C235-SUM(PN!D29:K29)</f>
        <v>0</v>
      </c>
    </row>
    <row r="237" spans="2:13">
      <c r="B237" s="139" t="s">
        <v>308</v>
      </c>
    </row>
    <row r="239" spans="2:13">
      <c r="B239" s="202" t="s">
        <v>80</v>
      </c>
      <c r="C239" s="449" t="str">
        <f>+C217</f>
        <v>30.09.2022</v>
      </c>
      <c r="D239" s="449" t="s">
        <v>464</v>
      </c>
    </row>
    <row r="240" spans="2:13">
      <c r="B240" s="207" t="s">
        <v>138</v>
      </c>
      <c r="C240" s="114">
        <v>8561820825</v>
      </c>
      <c r="D240" s="114">
        <v>7189571585</v>
      </c>
    </row>
    <row r="241" spans="2:14">
      <c r="B241" s="202" t="s">
        <v>8</v>
      </c>
      <c r="C241" s="162">
        <f>+C240</f>
        <v>8561820825</v>
      </c>
      <c r="D241" s="162">
        <f>+D240</f>
        <v>7189571585</v>
      </c>
      <c r="L241" s="290">
        <f>+C241-EERR!E19</f>
        <v>0</v>
      </c>
      <c r="M241" s="290">
        <f>+D241-EERR!F19</f>
        <v>0</v>
      </c>
      <c r="N241" s="308"/>
    </row>
    <row r="243" spans="2:14">
      <c r="B243" s="139" t="s">
        <v>309</v>
      </c>
    </row>
    <row r="245" spans="2:14">
      <c r="B245" s="168" t="s">
        <v>80</v>
      </c>
      <c r="C245" s="111" t="str">
        <f>+$C$239</f>
        <v>30.09.2022</v>
      </c>
      <c r="D245" s="111" t="str">
        <f>+$D$239</f>
        <v>30.09.2021</v>
      </c>
    </row>
    <row r="246" spans="2:14">
      <c r="B246" s="112" t="s">
        <v>139</v>
      </c>
      <c r="C246" s="470">
        <v>386310577</v>
      </c>
      <c r="D246" s="470">
        <v>52104870</v>
      </c>
    </row>
    <row r="247" spans="2:14">
      <c r="B247" s="112" t="s">
        <v>140</v>
      </c>
      <c r="C247" s="187">
        <v>305175400</v>
      </c>
      <c r="D247" s="187">
        <v>100235326</v>
      </c>
    </row>
    <row r="248" spans="2:14">
      <c r="B248" s="168" t="s">
        <v>8</v>
      </c>
      <c r="C248" s="188">
        <f>+SUM(C246:C247)</f>
        <v>691485977</v>
      </c>
      <c r="D248" s="188">
        <f>+SUM(D246:D247)</f>
        <v>152340196</v>
      </c>
      <c r="L248" s="290">
        <f>+C248-EERR!E20</f>
        <v>0</v>
      </c>
      <c r="M248" s="290">
        <f>+D248-EERR!F20</f>
        <v>0</v>
      </c>
    </row>
    <row r="250" spans="2:14">
      <c r="B250" s="189" t="s">
        <v>310</v>
      </c>
    </row>
    <row r="252" spans="2:14">
      <c r="B252" s="168" t="s">
        <v>80</v>
      </c>
      <c r="C252" s="111" t="str">
        <f>+$C$239</f>
        <v>30.09.2022</v>
      </c>
      <c r="D252" s="111" t="str">
        <f>+$D$239</f>
        <v>30.09.2021</v>
      </c>
    </row>
    <row r="253" spans="2:14">
      <c r="B253" s="112" t="s">
        <v>113</v>
      </c>
      <c r="C253" s="232">
        <v>1049924806</v>
      </c>
      <c r="D253" s="232">
        <v>303790519</v>
      </c>
    </row>
    <row r="254" spans="2:14">
      <c r="B254" s="112" t="s">
        <v>396</v>
      </c>
      <c r="C254" s="232">
        <v>1032245893</v>
      </c>
      <c r="D254" s="232">
        <v>286762232</v>
      </c>
    </row>
    <row r="255" spans="2:14">
      <c r="B255" s="112" t="s">
        <v>135</v>
      </c>
      <c r="C255" s="232">
        <v>168538258</v>
      </c>
      <c r="D255" s="232">
        <v>127494124</v>
      </c>
    </row>
    <row r="256" spans="2:14">
      <c r="B256" s="112" t="s">
        <v>412</v>
      </c>
      <c r="C256" s="232">
        <v>126133245</v>
      </c>
      <c r="D256" s="232">
        <v>0</v>
      </c>
    </row>
    <row r="257" spans="2:13">
      <c r="B257" s="112" t="s">
        <v>397</v>
      </c>
      <c r="C257" s="232">
        <v>70917003</v>
      </c>
      <c r="D257" s="232">
        <v>223760283</v>
      </c>
    </row>
    <row r="258" spans="2:13">
      <c r="B258" s="112" t="s">
        <v>143</v>
      </c>
      <c r="C258" s="232">
        <f>60587773-1</f>
        <v>60587772</v>
      </c>
      <c r="D258" s="232">
        <v>76005006</v>
      </c>
    </row>
    <row r="259" spans="2:13">
      <c r="B259" s="112" t="s">
        <v>112</v>
      </c>
      <c r="C259" s="232">
        <f>63299939+1</f>
        <v>63299940</v>
      </c>
      <c r="D259" s="232">
        <v>24794119.449999999</v>
      </c>
    </row>
    <row r="260" spans="2:13">
      <c r="B260" s="112" t="s">
        <v>398</v>
      </c>
      <c r="C260" s="232">
        <v>55493396</v>
      </c>
      <c r="D260" s="232">
        <v>14776238.550000001</v>
      </c>
    </row>
    <row r="261" spans="2:13">
      <c r="B261" s="112" t="s">
        <v>142</v>
      </c>
      <c r="C261" s="232">
        <v>39350093</v>
      </c>
      <c r="D261" s="232">
        <v>14492946</v>
      </c>
    </row>
    <row r="262" spans="2:13">
      <c r="B262" s="112" t="s">
        <v>462</v>
      </c>
      <c r="C262" s="232">
        <v>14174857</v>
      </c>
      <c r="D262" s="232">
        <v>0</v>
      </c>
    </row>
    <row r="263" spans="2:13">
      <c r="B263" s="112" t="s">
        <v>413</v>
      </c>
      <c r="C263" s="232">
        <v>11779935</v>
      </c>
      <c r="D263" s="232">
        <v>0</v>
      </c>
    </row>
    <row r="264" spans="2:13">
      <c r="B264" s="112" t="s">
        <v>148</v>
      </c>
      <c r="C264" s="232">
        <v>2711961</v>
      </c>
      <c r="D264" s="232">
        <v>2557378</v>
      </c>
    </row>
    <row r="265" spans="2:13">
      <c r="B265" s="112" t="s">
        <v>130</v>
      </c>
      <c r="C265" s="232">
        <v>2503887</v>
      </c>
      <c r="D265" s="232">
        <v>195954296</v>
      </c>
    </row>
    <row r="266" spans="2:13">
      <c r="B266" s="112" t="s">
        <v>8</v>
      </c>
      <c r="C266" s="162">
        <f>+SUM(C253:C265)</f>
        <v>2697661046</v>
      </c>
      <c r="D266" s="162">
        <f>+SUM(D253:D265)</f>
        <v>1270387142</v>
      </c>
      <c r="L266" s="307">
        <f>+C266+EERR!E27</f>
        <v>0</v>
      </c>
      <c r="M266" s="307">
        <f>+D266+EERR!F27</f>
        <v>0</v>
      </c>
    </row>
    <row r="268" spans="2:13">
      <c r="B268" s="190" t="s">
        <v>311</v>
      </c>
    </row>
    <row r="270" spans="2:13">
      <c r="B270" s="202" t="s">
        <v>80</v>
      </c>
      <c r="C270" s="111" t="str">
        <f>+$C$239</f>
        <v>30.09.2022</v>
      </c>
      <c r="D270" s="111" t="str">
        <f>+$D$239</f>
        <v>30.09.2021</v>
      </c>
    </row>
    <row r="271" spans="2:13" hidden="1">
      <c r="B271" s="207" t="s">
        <v>381</v>
      </c>
      <c r="C271" s="350">
        <v>0</v>
      </c>
      <c r="D271" s="232">
        <v>0</v>
      </c>
    </row>
    <row r="272" spans="2:13">
      <c r="B272" s="207" t="s">
        <v>141</v>
      </c>
      <c r="C272" s="114">
        <v>130855695</v>
      </c>
      <c r="D272" s="114">
        <v>82543786</v>
      </c>
    </row>
    <row r="273" spans="2:13" hidden="1">
      <c r="B273" s="207" t="s">
        <v>381</v>
      </c>
      <c r="C273" s="232">
        <v>0</v>
      </c>
      <c r="D273" s="232">
        <v>0</v>
      </c>
    </row>
    <row r="274" spans="2:13">
      <c r="B274" s="202" t="s">
        <v>8</v>
      </c>
      <c r="C274" s="162">
        <f ca="1">+C272+C273</f>
        <v>130855695</v>
      </c>
      <c r="D274" s="162">
        <f ca="1">+D272+D273</f>
        <v>82543786</v>
      </c>
      <c r="L274" s="307">
        <f ca="1">+C274+EERR!E29</f>
        <v>0</v>
      </c>
      <c r="M274" s="307">
        <f ca="1">+D274+EERR!F29</f>
        <v>0</v>
      </c>
    </row>
    <row r="276" spans="2:13">
      <c r="B276" s="190" t="s">
        <v>319</v>
      </c>
    </row>
    <row r="278" spans="2:13">
      <c r="B278" s="109" t="s">
        <v>80</v>
      </c>
      <c r="C278" s="111" t="str">
        <f>+$C$239</f>
        <v>30.09.2022</v>
      </c>
      <c r="D278" s="111" t="str">
        <f>+$D$239</f>
        <v>30.09.2021</v>
      </c>
    </row>
    <row r="279" spans="2:13">
      <c r="B279" s="208" t="s">
        <v>144</v>
      </c>
      <c r="C279" s="191">
        <v>4183174524</v>
      </c>
      <c r="D279" s="191">
        <v>3560047134</v>
      </c>
    </row>
    <row r="280" spans="2:13">
      <c r="B280" s="208" t="s">
        <v>137</v>
      </c>
      <c r="C280" s="232">
        <v>31223450</v>
      </c>
      <c r="D280" s="191">
        <v>317869260</v>
      </c>
    </row>
    <row r="281" spans="2:13">
      <c r="B281" s="209" t="s">
        <v>8</v>
      </c>
      <c r="C281" s="192">
        <f>+C280+C279</f>
        <v>4214397974</v>
      </c>
      <c r="D281" s="192">
        <f>+D280+D279</f>
        <v>3877916394</v>
      </c>
      <c r="L281" s="235">
        <f>+C281+EERR!E30</f>
        <v>0</v>
      </c>
      <c r="M281" s="235">
        <f>+D281+EERR!F30</f>
        <v>0</v>
      </c>
    </row>
    <row r="282" spans="2:13">
      <c r="B282" s="345"/>
      <c r="C282" s="346"/>
      <c r="D282" s="346"/>
      <c r="L282" s="235"/>
      <c r="M282" s="235"/>
    </row>
    <row r="283" spans="2:13" ht="18">
      <c r="B283" s="150" t="s">
        <v>273</v>
      </c>
      <c r="C283" s="150" t="s">
        <v>274</v>
      </c>
    </row>
    <row r="285" spans="2:13">
      <c r="B285" s="151" t="s">
        <v>275</v>
      </c>
    </row>
    <row r="286" spans="2:13">
      <c r="B286" s="194"/>
      <c r="G286" s="195"/>
    </row>
    <row r="287" spans="2:13">
      <c r="B287" s="193" t="s">
        <v>276</v>
      </c>
      <c r="C287" s="193"/>
      <c r="D287" s="193"/>
      <c r="E287" s="193"/>
      <c r="F287" s="193"/>
    </row>
    <row r="288" spans="2:13">
      <c r="B288" s="151"/>
    </row>
    <row r="289" spans="2:7">
      <c r="B289" s="151" t="s">
        <v>277</v>
      </c>
    </row>
    <row r="290" spans="2:7">
      <c r="B290" s="196"/>
    </row>
    <row r="291" spans="2:7" ht="33.75" customHeight="1">
      <c r="B291" s="495" t="s">
        <v>278</v>
      </c>
      <c r="C291" s="495"/>
      <c r="D291" s="495"/>
      <c r="E291" s="495"/>
      <c r="F291" s="495"/>
      <c r="G291" s="495"/>
    </row>
    <row r="293" spans="2:7" ht="18">
      <c r="B293" s="150" t="s">
        <v>279</v>
      </c>
      <c r="C293" s="150" t="s">
        <v>280</v>
      </c>
    </row>
    <row r="295" spans="2:7" ht="27" customHeight="1">
      <c r="B295" s="494" t="s">
        <v>490</v>
      </c>
      <c r="C295" s="494"/>
      <c r="D295" s="494"/>
      <c r="E295" s="494"/>
      <c r="F295" s="494"/>
      <c r="G295" s="494"/>
    </row>
    <row r="296" spans="2:7" ht="14.25" customHeight="1">
      <c r="B296" s="197"/>
      <c r="C296" s="197"/>
      <c r="D296" s="197"/>
      <c r="E296" s="197"/>
      <c r="F296" s="197"/>
      <c r="G296" s="197"/>
    </row>
    <row r="297" spans="2:7" ht="18">
      <c r="B297" s="150" t="s">
        <v>281</v>
      </c>
      <c r="C297" s="150" t="s">
        <v>282</v>
      </c>
    </row>
    <row r="298" spans="2:7" ht="18">
      <c r="B298" s="150" t="s">
        <v>283</v>
      </c>
    </row>
    <row r="299" spans="2:7">
      <c r="G299" s="197"/>
    </row>
    <row r="300" spans="2:7" ht="27" customHeight="1">
      <c r="B300" s="495" t="s">
        <v>284</v>
      </c>
      <c r="C300" s="495"/>
      <c r="D300" s="495"/>
      <c r="E300" s="495"/>
      <c r="F300" s="495"/>
      <c r="G300" s="495"/>
    </row>
    <row r="302" spans="2:7" ht="18">
      <c r="B302" s="198" t="s">
        <v>285</v>
      </c>
      <c r="C302" s="198" t="s">
        <v>286</v>
      </c>
    </row>
    <row r="303" spans="2:7">
      <c r="B303" s="19"/>
    </row>
    <row r="304" spans="2:7" ht="30.75" customHeight="1">
      <c r="B304" s="495" t="s">
        <v>287</v>
      </c>
      <c r="C304" s="495"/>
      <c r="D304" s="495"/>
      <c r="E304" s="495"/>
      <c r="F304" s="495"/>
      <c r="G304" s="495"/>
    </row>
  </sheetData>
  <mergeCells count="26">
    <mergeCell ref="B30:G30"/>
    <mergeCell ref="B14:G14"/>
    <mergeCell ref="B16:G16"/>
    <mergeCell ref="B18:G18"/>
    <mergeCell ref="B24:G24"/>
    <mergeCell ref="B26:G26"/>
    <mergeCell ref="B69:G69"/>
    <mergeCell ref="B34:G34"/>
    <mergeCell ref="B38:G38"/>
    <mergeCell ref="B42:G42"/>
    <mergeCell ref="B44:G44"/>
    <mergeCell ref="B48:G48"/>
    <mergeCell ref="B50:G50"/>
    <mergeCell ref="D52:D53"/>
    <mergeCell ref="B54:C54"/>
    <mergeCell ref="B55:C55"/>
    <mergeCell ref="B59:G59"/>
    <mergeCell ref="B63:G63"/>
    <mergeCell ref="B295:G295"/>
    <mergeCell ref="B300:G300"/>
    <mergeCell ref="B304:G304"/>
    <mergeCell ref="B71:G71"/>
    <mergeCell ref="B79:G79"/>
    <mergeCell ref="B183:F183"/>
    <mergeCell ref="B197:C197"/>
    <mergeCell ref="B291:G291"/>
  </mergeCells>
  <dataValidations disablePrompts="1" count="1">
    <dataValidation type="textLength" errorStyle="information" allowBlank="1" showInputMessage="1" showErrorMessage="1" error="XLBVal:2=0_x000d__x000a_" sqref="E159">
      <formula1>0</formula1>
      <formula2>300</formula2>
    </dataValidation>
  </dataValidations>
  <pageMargins left="0.70866141732283472" right="0.70866141732283472" top="0.74803149606299213" bottom="0.74803149606299213" header="0.31496062992125984" footer="0.31496062992125984"/>
  <pageSetup scale="53" fitToHeight="0" orientation="portrait" r:id="rId1"/>
  <rowBreaks count="3" manualBreakCount="3">
    <brk id="72" max="10" man="1"/>
    <brk id="167" max="10" man="1"/>
    <brk id="249" max="10" man="1"/>
  </rowBreaks>
  <ignoredErrors>
    <ignoredError sqref="D194"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gaQn7KDtitZkRiJH52WnG3RxFXnbMtIeCo1ZEH6XuDg=</DigestValue>
    </Reference>
    <Reference Type="http://www.w3.org/2000/09/xmldsig#Object" URI="#idOfficeObject">
      <DigestMethod Algorithm="http://www.w3.org/2001/04/xmlenc#sha256"/>
      <DigestValue>rEanKOnVUbop8AI5h/FGFsVyH4TtLsPkCkf8NKlirus=</DigestValue>
    </Reference>
    <Reference Type="http://uri.etsi.org/01903#SignedProperties" URI="#idSignedProperties">
      <Transforms>
        <Transform Algorithm="http://www.w3.org/TR/2001/REC-xml-c14n-20010315"/>
      </Transforms>
      <DigestMethod Algorithm="http://www.w3.org/2001/04/xmlenc#sha256"/>
      <DigestValue>U1Ive0u3uBZfSRA9MuwTugZQNgYAW1HwNwAmup1ys/Q=</DigestValue>
    </Reference>
    <Reference Type="http://www.w3.org/2000/09/xmldsig#Object" URI="#idValidSigLnImg">
      <DigestMethod Algorithm="http://www.w3.org/2001/04/xmlenc#sha256"/>
      <DigestValue>8COuXXUIUD5GR7xyj/FFeSUMpwsDqSKqP28ni0st0Hs=</DigestValue>
    </Reference>
    <Reference Type="http://www.w3.org/2000/09/xmldsig#Object" URI="#idInvalidSigLnImg">
      <DigestMethod Algorithm="http://www.w3.org/2001/04/xmlenc#sha256"/>
      <DigestValue>AfBOevyfU0d0aS+zWzivq3aAq8X2d8RfBiBDWkNBUAg=</DigestValue>
    </Reference>
  </SignedInfo>
  <SignatureValue>MlBHioaaflwsb5zWrj6E0DUXjSJjZYmlfLgY6YQWRdVoxc+5DLMty8FLwk2oG4Wsuag/oTKfhMG7
3sYaqiKzi2pOa91GhYnEw/qfnUoEjyERWN1JzFUGui491wRpVlGt28VJ6SEh1pRilvNpNBIFOPrG
r4RhF9cNvEHPV9kXyxOOEvHcBRslD5KhYa8LOMROlL+9bc9zPFgvOzZBKn1f+Wk7ruYd2u2ovieD
G0ehSolb8VagF4HqbzzUi3WPDr6ByFuzNk1Jnypo/XvYw2vh94hs3YomhtTpQmR1A0Y+fN9tNmnE
RGR4srwPUZNyaWv0M9vcejz7yd207SuN+e25vA==</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NGZEUlPiS693UYgA6USo3zjBP6CYkRYwIgh/kkdDrdY=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na+V2meantKOyjrdTY0fRdu2/pkzhzmg6371GggcCc8=</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ARIoaBQLcay58KMAmhfAB6z7Ow7DyeUKvxWUHLig9qk=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2aR+NAzc1ouxeRRUCuJU9XaU2Q5alftmAG79GyE5QL4=</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kQ33xdOjUZwsK6j2Yk9tiSCw7sLGihZxibXHWh6tJc8=</DigestValue>
      </Reference>
      <Reference URI="/xl/printerSettings/printerSettings2.bin?ContentType=application/vnd.openxmlformats-officedocument.spreadsheetml.printerSettings">
        <DigestMethod Algorithm="http://www.w3.org/2001/04/xmlenc#sha256"/>
        <DigestValue>LVW03VwuoNsb9pI0BCXM7yvFBbk7s+j6JDn1PdNjiHo=</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blTR+bYMWwOD2hvCRhkokO8v0AXD9nEv+wCxLZg1gTU=</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kYYb37R7uhnTgZbDxdtLLgfSis+iPlDAmr3qBuidO9w=</DigestValue>
      </Reference>
      <Reference URI="/xl/styles.xml?ContentType=application/vnd.openxmlformats-officedocument.spreadsheetml.styles+xml">
        <DigestMethod Algorithm="http://www.w3.org/2001/04/xmlenc#sha256"/>
        <DigestValue>YX3JIs4qa6Q1YQkk+RsnGUZSH40yVPAB4ivdt4OkBP0=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3AD0DuvUX88TTUWMOEWQwY+kH+tbizNXXcugygRqWho=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Ys2/VtfHRUFI1oIBesXf/wA5ofJHYDhhjwe36cUj63Q=</DigestValue>
      </Reference>
      <Reference URI="/xl/worksheets/sheet2.xml?ContentType=application/vnd.openxmlformats-officedocument.spreadsheetml.worksheet+xml">
        <DigestMethod Algorithm="http://www.w3.org/2001/04/xmlenc#sha256"/>
        <DigestValue>R+Ea4qopD+0EiHVW64CrC2b15M+ZNcx2Oojni5IURdE=</DigestValue>
      </Reference>
      <Reference URI="/xl/worksheets/sheet3.xml?ContentType=application/vnd.openxmlformats-officedocument.spreadsheetml.worksheet+xml">
        <DigestMethod Algorithm="http://www.w3.org/2001/04/xmlenc#sha256"/>
        <DigestValue>iqH1UafktKDG8edx8XLrd6xNP/MKPLEmyhkpM593F2w=</DigestValue>
      </Reference>
      <Reference URI="/xl/worksheets/sheet4.xml?ContentType=application/vnd.openxmlformats-officedocument.spreadsheetml.worksheet+xml">
        <DigestMethod Algorithm="http://www.w3.org/2001/04/xmlenc#sha256"/>
        <DigestValue>BoffSg8ydKqYXrld3P7imW3uK/Y2QLHd/iS3D7mpY2g=</DigestValue>
      </Reference>
      <Reference URI="/xl/worksheets/sheet5.xml?ContentType=application/vnd.openxmlformats-officedocument.spreadsheetml.worksheet+xml">
        <DigestMethod Algorithm="http://www.w3.org/2001/04/xmlenc#sha256"/>
        <DigestValue>hP70bCraaMRNUQeIS71VjlJjt7phDsEdX4vUzMVKPfk=</DigestValue>
      </Reference>
      <Reference URI="/xl/worksheets/sheet6.xml?ContentType=application/vnd.openxmlformats-officedocument.spreadsheetml.worksheet+xml">
        <DigestMethod Algorithm="http://www.w3.org/2001/04/xmlenc#sha256"/>
        <DigestValue>o+xZuC/kO93NH3mIOVQt5YZneHU3a6bskyDpCZNDVl4=</DigestValue>
      </Reference>
      <Reference URI="/xl/worksheets/sheet7.xml?ContentType=application/vnd.openxmlformats-officedocument.spreadsheetml.worksheet+xml">
        <DigestMethod Algorithm="http://www.w3.org/2001/04/xmlenc#sha256"/>
        <DigestValue>3SlLsWn1L6QUCEvEifqxCFR/dN22sYWYGoVz1TAcBsE=</DigestValue>
      </Reference>
    </Manifest>
    <SignatureProperties>
      <SignatureProperty Id="idSignatureTime" Target="#idPackageSignature">
        <mdssi:SignatureTime xmlns:mdssi="http://schemas.openxmlformats.org/package/2006/digital-signature">
          <mdssi:Format>YYYY-MM-DDThh:mm:ssTZD</mdssi:Format>
          <mdssi:Value>2022-10-28T20:19:46Z</mdssi:Value>
        </mdssi:SignatureTime>
      </SignatureProperty>
    </SignatureProperties>
  </Object>
  <Object Id="idOfficeObject">
    <SignatureProperties>
      <SignatureProperty Id="idOfficeV1Details" Target="#idPackageSignature">
        <SignatureInfoV1 xmlns="http://schemas.microsoft.com/office/2006/digsig">
          <SetupID>{5B2A371C-5D01-4FDB-97B1-66EEF123EADE}</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2022-10-28T20:19:46Z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DBf4DN8B3A7fAf78UnYNAQAAAAAAAF4QCo4AAAAAAwIAAH8HAACgtDYCAQAAALDR/hYAAAAAQEW7FwAAAAB/AAEBAEO7FwAAAABARbsXrwwZYQMAAAC4DBlhAQAAAFifDBdQY09hGEAVYesydNo4APyaAJ49AkwO3wEZ/FJ2AADfAQIAAAAl/FJ2RBPfAeD///8AAAAAAAAAAAAAAACQAQAAAAAAAQAAAABhAHIAaQBhAGwAAAAAAAAAAAAAAAAAAAAGAAAAAAAAAPG2JXYAAAAABgAAAPwN3wH8Dd8BAAIAAPz///8BAAAAAAAAAAAAAAAAAAAASAJDDPDE7HZ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CAAAAAMEOMWAAA2AhhAFWHrMnTaOAD8mgCePQIoAgAA0AcYAggCAADQBxgCZAAAAEQT3wEIAgAAkNziFjD2/BZo8e4WAAAAAAAAAAAAABgCAgAAAAAAAABBAAAAAAAYAnwCGAIAAAAA/AEAAKQZGAIAAAAAAAA2AqAZGAIAAIN3CA3fAa5eg3dQDuMWrl6DdwAAAAAAAAAAANE2AgDRNgIcDd8BHy0HYQAANgIAAAAA/AEAACwN3wHdLAdhAAAAAAcAAAAAAAAA8bYldvwBAAAHAAAAVA7fAVQO3wEAAgAA/P///wEAAAAAAAAAAAAAAAAAAABIAkMM8MTs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wXMAzfARQO3wH+/FJ2bAAAAAAAAADXFAqnbAvfAY2KJmHfDwG9kLlJDPCIJmHAvkUCkLlJDEj5ExcVAAAAkLlJDByJJmGYAsAXkLlJDBwAAAAVAAAAlAzfAUj5ExcAAAAAAAAAAAAAAAAIAAAAAAf8mgEAAACEDd8BGfxSdgAA3wEDAAAAJfxSdjwQ3wHw////AAAAAAAAAAAAAAAAkAEAAAAAAAEAAAAAcwBlAGcAbwBlACAAdQBpAAAAAAAAAAAACQAAAAAAAADxtiV2AAAAAAkAAAA0Dd8BNA3fAQACAAD8////AQAAAAAAAAAAAAAAAAAAAEgCQwzwxOx2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HhiFM3fAPjO3wH+/FJ23GKHd8jM3wBDGgqlAAAAAHj3NgJ49zYCLqB4YgAAAACYsUYMvMzfAQAAAAAAAAAAAAAAAAAAAAAQ9DYCAAAAAAAAAAAAAAAAAAAAAAAAAAAAAAAAAAAAAAAAAAAAAAAAHMD8mgAAAABozt8BGfxSdgAA3wEAAAAAJfxSdoHXno71////AAAAAAAAAAAAAAAAkAEAAG3Xno4Ezd8BHa0mdgAAenX4zN8BAAAAAADN3wEAAAAAAAAAAPG2JXYAAAAACQAAABjO3wEYzt8BAAIAAPz///8BAAAAAAAAAAAAAAAAAAAAAAAAAAAAAABIAkMM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IBB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b4XAAAAfqbJd6PIeqDCQFZ4JTd0Lk/HMVPSGy5uFiE4GypVJ0KnHjN9AAABAAAAAACcz+7S6ffb7fnC0t1haH0hMm8aLXIuT8ggOIwoRKslP58cK08AAAHAA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4YhTN3wD4zt8B/vxSdtxih3fIzN8AQxoKpQAAAAB49zYCePc2Ai6geGIAAAAAmLFGDLzM3wEAAAAAAAAAAAAAAAAAAAAAEPQ2AgAAAAAAAAAAAAAAAAAAAAAAAAAAAAAAAAAAAAAAAAAAAAAAABzA/JoAAAAAaM7fARn8UnYAAN8BAAAAACX8UnaB156O9f///wAAAAAAAAAAAAAAAJABAABt156OBM3fAR2tJnYAAHp1+MzfAQAAAAAAzd8BAAAAAAAAAADxtiV2AAAAAAkAAAAYzt8BGM7fAQACAAD8////AQAAAAAAAAAAAAAAAAAAAAAAAAAAAAAASAJDDGR2AAgAAAAAJQAAAAwAAAABAAAAGAAAAAwAAAD/AAACEgAAAAwAAAABAAAAHgAAABgAAAAiAAAABAAAAHIAAAARAAAAJQAAAAwAAAABAAAAVAAAAKgAAAAjAAAABAAAAHAAAAAQAAAAAQAAAFWV20FfQttBIwAAAAQAAAAPAAAATAAAAAAAAAAAAAAAAAAAAP//////////bAAAAEYAaQByAG0AYQAgAG4AbwAgAHYA4QBsAGkAZABhAHT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CAAAAAMEOMWAAA2AhhAFWHrMnTaOAD8mgCePQIoAgAA0AcYAggCAADQBxgCZAAAAEQT3wEIAgAAkNziFjD2/BZo8e4WAAAAAAAAAAAAABgCAgAAAAAAAABBAAAAAAAYAnwCGAIAAAAA/AEAAKQZGAIAAAAAAAA2AqAZGAIAAIN3CA3fAa5eg3dQDuMWrl6DdwAAAAAAAAAAANE2AgDRNgIcDd8BHy0HYQAANgIAAAAA/AEAACwN3wHdLAdhAAAAAAcAAAAAAAAA8bYldvwBAAAHAAAAVA7fAVQO3wEAAgAA/P///wEAAAAAAAAAAAAAAAAAAABIAkMM8MTs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wX+AzfAdwO3wH+/FJ2DQEAAAAAAABeEAqOAAAAAAMCAAB/BwAAoLQ2AgEAAACw0f4WAAAAAEBFuxcAAAAAfwABAQBDuxcAAAAAQEW7F68MGWEDAAAAuAwZYQEAAABYnwwXUGNPYRhAFWHrMnTaOAD8mgCePQJMDt8BGfxSdgAA3wECAAAAJfxSdkQT3wHg////AAAAAAAAAAAAAAAAkAEAAAAAAAEAAAAAYQByAGkAYQBsAAAAAAAAAAAAAAAAAAAABgAAAAAAAADxtiV2AAAAAAYAAAD8Dd8B/A3fAQACAAD8////AQAAAAAAAAAAAAAAAAAAAEgCQwzwxOx2ZHYACAAAAAAlAAAADAAAAAMAAAAYAAAADAAAAAAAAAISAAAADAAAAAEAAAAWAAAADAAAAAgAAABUAAAAVAAAAAoAAAAnAAAAHgAAAEoAAAABAAAAVZXbQV9C20EKAAAASwAAAAEAAABMAAAABAAAAAkAAAAnAAAAIAAAAEsAAABQAAAAWAD8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DBcwDN8BFA7fAf78UnZsAAAAAAAAANcUCqdsC98BjYomYd8PAb2QuUkM8IgmYcC+RQKQuUkMSPkTFxUAAACQuUkMHIkmYZgCwBeQuUkMHAAAABUAAACUDN8BSPkTFwAAAAAAAAAAAAAAAAgAAAAAB/yaAQAAAIQN3wEZ/FJ2AADfAQMAAAAl/FJ2PBDfAfD///8AAAAAAAAAAAAAAACQAQAAAAAAAQAAAABzAGUAZwBvAGUAIAB1AGkAAAAAAAAAAAAJAAAAAAAAAPG2JXYAAAAACQAAADQN3wE0Dd8BAAIAAPz///8BAAAAAAAAAAAAAAAAAAAASAJDDPDE7HZ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D//w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kI7CIc9/++wKSwZj45Gj9BDaFBQuI2jIoV18Be/kuXs=</DigestValue>
    </Reference>
    <Reference Type="http://www.w3.org/2000/09/xmldsig#Object" URI="#idOfficeObject">
      <DigestMethod Algorithm="http://www.w3.org/2001/04/xmlenc#sha256"/>
      <DigestValue>0miWhYJ5VK8kCkgoM9VS5hpLtftmm6lleFjOHP40W1A=</DigestValue>
    </Reference>
    <Reference Type="http://uri.etsi.org/01903#SignedProperties" URI="#idSignedProperties">
      <Transforms>
        <Transform Algorithm="http://www.w3.org/TR/2001/REC-xml-c14n-20010315"/>
      </Transforms>
      <DigestMethod Algorithm="http://www.w3.org/2001/04/xmlenc#sha256"/>
      <DigestValue>LSc4mg2/l1/w434z+VHsgZNaiPdWIlXQZlqH3LUGlI4=</DigestValue>
    </Reference>
    <Reference Type="http://www.w3.org/2000/09/xmldsig#Object" URI="#idValidSigLnImg">
      <DigestMethod Algorithm="http://www.w3.org/2001/04/xmlenc#sha256"/>
      <DigestValue>bVpi1NiurJSVlluszNmdm3TKkimPEo1h89YUq2XVMDc=</DigestValue>
    </Reference>
    <Reference Type="http://www.w3.org/2000/09/xmldsig#Object" URI="#idInvalidSigLnImg">
      <DigestMethod Algorithm="http://www.w3.org/2001/04/xmlenc#sha256"/>
      <DigestValue>eZsENmkyD0UVEZqaA+mg00JOHek328WgFCTwNsqZVVQ=</DigestValue>
    </Reference>
  </SignedInfo>
  <SignatureValue>qNDmqa6NQiQ6yhS9UoemEYlJBviH6rcR2sBwFNDsnFMqh8BgTiE5QHk2BlJ9nFZuo15b2hYEHEpj
AHHKyl8mQPP1v7yMsbteycthyp4tT3m6lS6V4dYj/N/T28CFm9RhpU2RDZlqi1obTO1UfIeDcJPD
1aFBGAS1pmoGJjygICwYwKVLvCALhrCWKVozHMd5qOFIk9vagF9Nbx/v2NqcLrQWojWaE/45hlxb
N1IbqgfIIwZDRFr8AsjVkEwRDO7zED3v6klzEKQr6BNo1FMPsIbmECbz5ci33bqFiqsCiEx1sfIw
28O887/gsl2WIglSakQY88tAqeVaHNQkSWng7w==</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NGZEUlPiS693UYgA6USo3zjBP6CYkRYwIgh/kkdDrdY=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na+V2meantKOyjrdTY0fRdu2/pkzhzmg6371GggcCc8=</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ARIoaBQLcay58KMAmhfAB6z7Ow7DyeUKvxWUHLig9qk=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2aR+NAzc1ouxeRRUCuJU9XaU2Q5alftmAG79GyE5QL4=</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kQ33xdOjUZwsK6j2Yk9tiSCw7sLGihZxibXHWh6tJc8=</DigestValue>
      </Reference>
      <Reference URI="/xl/printerSettings/printerSettings2.bin?ContentType=application/vnd.openxmlformats-officedocument.spreadsheetml.printerSettings">
        <DigestMethod Algorithm="http://www.w3.org/2001/04/xmlenc#sha256"/>
        <DigestValue>LVW03VwuoNsb9pI0BCXM7yvFBbk7s+j6JDn1PdNjiHo=</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blTR+bYMWwOD2hvCRhkokO8v0AXD9nEv+wCxLZg1gTU=</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kYYb37R7uhnTgZbDxdtLLgfSis+iPlDAmr3qBuidO9w=</DigestValue>
      </Reference>
      <Reference URI="/xl/styles.xml?ContentType=application/vnd.openxmlformats-officedocument.spreadsheetml.styles+xml">
        <DigestMethod Algorithm="http://www.w3.org/2001/04/xmlenc#sha256"/>
        <DigestValue>YX3JIs4qa6Q1YQkk+RsnGUZSH40yVPAB4ivdt4OkBP0=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3AD0DuvUX88TTUWMOEWQwY+kH+tbizNXXcugygRqWho=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Ys2/VtfHRUFI1oIBesXf/wA5ofJHYDhhjwe36cUj63Q=</DigestValue>
      </Reference>
      <Reference URI="/xl/worksheets/sheet2.xml?ContentType=application/vnd.openxmlformats-officedocument.spreadsheetml.worksheet+xml">
        <DigestMethod Algorithm="http://www.w3.org/2001/04/xmlenc#sha256"/>
        <DigestValue>R+Ea4qopD+0EiHVW64CrC2b15M+ZNcx2Oojni5IURdE=</DigestValue>
      </Reference>
      <Reference URI="/xl/worksheets/sheet3.xml?ContentType=application/vnd.openxmlformats-officedocument.spreadsheetml.worksheet+xml">
        <DigestMethod Algorithm="http://www.w3.org/2001/04/xmlenc#sha256"/>
        <DigestValue>iqH1UafktKDG8edx8XLrd6xNP/MKPLEmyhkpM593F2w=</DigestValue>
      </Reference>
      <Reference URI="/xl/worksheets/sheet4.xml?ContentType=application/vnd.openxmlformats-officedocument.spreadsheetml.worksheet+xml">
        <DigestMethod Algorithm="http://www.w3.org/2001/04/xmlenc#sha256"/>
        <DigestValue>BoffSg8ydKqYXrld3P7imW3uK/Y2QLHd/iS3D7mpY2g=</DigestValue>
      </Reference>
      <Reference URI="/xl/worksheets/sheet5.xml?ContentType=application/vnd.openxmlformats-officedocument.spreadsheetml.worksheet+xml">
        <DigestMethod Algorithm="http://www.w3.org/2001/04/xmlenc#sha256"/>
        <DigestValue>hP70bCraaMRNUQeIS71VjlJjt7phDsEdX4vUzMVKPfk=</DigestValue>
      </Reference>
      <Reference URI="/xl/worksheets/sheet6.xml?ContentType=application/vnd.openxmlformats-officedocument.spreadsheetml.worksheet+xml">
        <DigestMethod Algorithm="http://www.w3.org/2001/04/xmlenc#sha256"/>
        <DigestValue>o+xZuC/kO93NH3mIOVQt5YZneHU3a6bskyDpCZNDVl4=</DigestValue>
      </Reference>
      <Reference URI="/xl/worksheets/sheet7.xml?ContentType=application/vnd.openxmlformats-officedocument.spreadsheetml.worksheet+xml">
        <DigestMethod Algorithm="http://www.w3.org/2001/04/xmlenc#sha256"/>
        <DigestValue>3SlLsWn1L6QUCEvEifqxCFR/dN22sYWYGoVz1TAcBsE=</DigestValue>
      </Reference>
    </Manifest>
    <SignatureProperties>
      <SignatureProperty Id="idSignatureTime" Target="#idPackageSignature">
        <mdssi:SignatureTime xmlns:mdssi="http://schemas.openxmlformats.org/package/2006/digital-signature">
          <mdssi:Format>YYYY-MM-DDThh:mm:ssTZD</mdssi:Format>
          <mdssi:Value>2022-10-30T19:20:56Z</mdssi:Value>
        </mdssi:SignatureTime>
      </SignatureProperty>
    </SignatureProperties>
  </Object>
  <Object Id="idOfficeObject">
    <SignatureProperties>
      <SignatureProperty Id="idOfficeV1Details" Target="#idPackageSignature">
        <SignatureInfoV1 xmlns="http://schemas.microsoft.com/office/2006/digsig">
          <SetupID>{73EEA72F-C1CC-4876-85EB-DC12D586CD2B}</SetupID>
          <SignatureText>Fiorella Cardozo</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2022-10-30T19:20:56Z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AjHAAAkQwAACBFTUYAAAEAABoAAJ0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KI5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0XbJQasKy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AjHAAAkQwAACBFTUYAAAEAWB8AALA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OfwAAACcz+7S6ffb7fnC0t1haH0hMm8aLXIuT8ggOIwoRKslP58cK08AAAEAgAAAAMHg9P///////////+bm5k9SXjw/SzBRzTFU0y1NwSAyVzFGXwEBAgAACA8mnM/u69/SvI9jt4tgjIR9FBosDBEjMVTUMlXWMVPRKUSeDxk4AAAAAAAAAADT6ff///////+Tk5MjK0krSbkvUcsuT8YVJFoTIFIrSbgtTcEQHEc5/AAAAJzP7vT6/bTa8kRleixHhy1Nwi5PxiQtTnBwcJKSki81SRwtZAgOIwBoAAAAweD02+35gsLqZ5q6Jz1jNEJyOUZ4qamp+/v7////wdPeVnCJAQECAAAAAACv1/Ho8/ubzu6CwuqMudS3u769vb3////////////L5fZymsABAgMAAAAAAK/X8fz9/uLx+snk9uTy+vz9/v///////////////8vl9nKawAECAzn8AAAAotHvtdryxOL1xOL1tdry0+r32+350+r3tdryxOL1pdPvc5rAAQIDAI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0XbJQasKy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HP</cp:lastModifiedBy>
  <cp:lastPrinted>2022-10-26T12:52:02Z</cp:lastPrinted>
  <dcterms:created xsi:type="dcterms:W3CDTF">2011-02-24T07:16:58Z</dcterms:created>
  <dcterms:modified xsi:type="dcterms:W3CDTF">2022-10-28T20:12:29Z</dcterms:modified>
</cp:coreProperties>
</file>